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tandrade\Downloads\CAPELINHA\CAPE-LICITA\A-IMPLANTAÇÃO\h-MODELOS\02-VENDA\"/>
    </mc:Choice>
  </mc:AlternateContent>
  <bookViews>
    <workbookView xWindow="0" yWindow="0" windowWidth="28800" windowHeight="12300"/>
  </bookViews>
  <sheets>
    <sheet name="PLANILHA" sheetId="3" r:id="rId1"/>
  </sheets>
  <definedNames>
    <definedName name="_xlnm.Print_Titles" localSheetId="0">PLANILHA!$1:$5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82" i="3" l="1"/>
  <c r="E1381" i="3"/>
  <c r="E1380" i="3"/>
  <c r="E1374" i="3"/>
  <c r="E1375" i="3"/>
  <c r="F1375" i="3" s="1"/>
  <c r="E1376" i="3"/>
  <c r="E1377" i="3"/>
  <c r="F1377" i="3" s="1"/>
  <c r="E1378" i="3"/>
  <c r="F1378" i="3" s="1"/>
  <c r="E1373" i="3"/>
  <c r="E1369" i="3"/>
  <c r="E1370" i="3"/>
  <c r="F1370" i="3" s="1"/>
  <c r="E1371" i="3"/>
  <c r="E1368" i="3"/>
  <c r="F1368" i="3" s="1"/>
  <c r="E1366" i="3"/>
  <c r="E1361" i="3"/>
  <c r="F1361" i="3" s="1"/>
  <c r="E1362" i="3"/>
  <c r="F1362" i="3" s="1"/>
  <c r="E1363" i="3"/>
  <c r="E1364" i="3"/>
  <c r="E1360" i="3"/>
  <c r="E1356" i="3"/>
  <c r="E1354" i="3"/>
  <c r="E1353" i="3"/>
  <c r="E1351" i="3"/>
  <c r="F1351" i="3" s="1"/>
  <c r="E1349" i="3"/>
  <c r="F1349" i="3" s="1"/>
  <c r="E1348" i="3"/>
  <c r="E1347" i="3"/>
  <c r="E1344" i="3"/>
  <c r="E1342" i="3"/>
  <c r="E1341" i="3"/>
  <c r="E1339" i="3"/>
  <c r="E1338" i="3"/>
  <c r="F1338" i="3" s="1"/>
  <c r="E1336" i="3"/>
  <c r="F1336" i="3" s="1"/>
  <c r="E1335" i="3"/>
  <c r="E1328" i="3"/>
  <c r="E1329" i="3"/>
  <c r="E1330" i="3"/>
  <c r="E1331" i="3"/>
  <c r="E1332" i="3"/>
  <c r="E1333" i="3"/>
  <c r="F1333" i="3" s="1"/>
  <c r="E1327" i="3"/>
  <c r="F1327" i="3" s="1"/>
  <c r="E1323" i="3"/>
  <c r="E1324" i="3"/>
  <c r="E1325" i="3"/>
  <c r="E1322" i="3"/>
  <c r="E1319" i="3"/>
  <c r="E1317" i="3"/>
  <c r="F1317" i="3" s="1"/>
  <c r="E1315" i="3"/>
  <c r="F1315" i="3" s="1"/>
  <c r="E1314" i="3"/>
  <c r="F1314" i="3" s="1"/>
  <c r="E1312" i="3"/>
  <c r="E1310" i="3"/>
  <c r="E1309" i="3"/>
  <c r="E1306" i="3"/>
  <c r="F1306" i="3" s="1"/>
  <c r="E1305" i="3"/>
  <c r="F1305" i="3" s="1"/>
  <c r="E1302" i="3"/>
  <c r="E1303" i="3"/>
  <c r="F1303" i="3" s="1"/>
  <c r="E1290" i="3"/>
  <c r="F1290" i="3" s="1"/>
  <c r="E1291" i="3"/>
  <c r="F1291" i="3" s="1"/>
  <c r="E1292" i="3"/>
  <c r="E1293" i="3"/>
  <c r="E1294" i="3"/>
  <c r="E1295" i="3"/>
  <c r="E1296" i="3"/>
  <c r="E1297" i="3"/>
  <c r="F1297" i="3" s="1"/>
  <c r="E1298" i="3"/>
  <c r="F1298" i="3" s="1"/>
  <c r="E1299" i="3"/>
  <c r="F1299" i="3" s="1"/>
  <c r="E1300" i="3"/>
  <c r="E1301" i="3"/>
  <c r="E1289" i="3"/>
  <c r="E1287" i="3"/>
  <c r="E1285" i="3"/>
  <c r="E1284" i="3"/>
  <c r="F1284" i="3" s="1"/>
  <c r="E1278" i="3"/>
  <c r="F1278" i="3" s="1"/>
  <c r="E1279" i="3"/>
  <c r="E1280" i="3"/>
  <c r="E1281" i="3"/>
  <c r="E1282" i="3"/>
  <c r="E1277" i="3"/>
  <c r="F1277" i="3" s="1"/>
  <c r="E1272" i="3"/>
  <c r="E1273" i="3"/>
  <c r="F1273" i="3" s="1"/>
  <c r="E1274" i="3"/>
  <c r="F1274" i="3" s="1"/>
  <c r="E1275" i="3"/>
  <c r="E1271" i="3"/>
  <c r="F1271" i="3" s="1"/>
  <c r="E1267" i="3"/>
  <c r="E1268" i="3"/>
  <c r="E1269" i="3"/>
  <c r="E1266" i="3"/>
  <c r="F1266" i="3" s="1"/>
  <c r="E1261" i="3"/>
  <c r="F1261" i="3" s="1"/>
  <c r="E1260" i="3"/>
  <c r="F1260" i="3" s="1"/>
  <c r="E1249" i="3"/>
  <c r="E1250" i="3"/>
  <c r="E1251" i="3"/>
  <c r="E1252" i="3"/>
  <c r="E1253" i="3"/>
  <c r="E1254" i="3"/>
  <c r="E1255" i="3"/>
  <c r="F1255" i="3" s="1"/>
  <c r="E1256" i="3"/>
  <c r="F1256" i="3" s="1"/>
  <c r="E1257" i="3"/>
  <c r="E1258" i="3"/>
  <c r="E1248" i="3"/>
  <c r="E1246" i="3"/>
  <c r="E1245" i="3"/>
  <c r="E1243" i="3"/>
  <c r="E1242" i="3"/>
  <c r="F1242" i="3" s="1"/>
  <c r="E1233" i="3"/>
  <c r="F1233" i="3" s="1"/>
  <c r="E1234" i="3"/>
  <c r="E1235" i="3"/>
  <c r="E1236" i="3"/>
  <c r="E1237" i="3"/>
  <c r="E1238" i="3"/>
  <c r="E1239" i="3"/>
  <c r="E1240" i="3"/>
  <c r="F1240" i="3" s="1"/>
  <c r="E1232" i="3"/>
  <c r="F1232" i="3" s="1"/>
  <c r="E1222" i="3"/>
  <c r="E1223" i="3"/>
  <c r="E1224" i="3"/>
  <c r="E1225" i="3"/>
  <c r="E1226" i="3"/>
  <c r="E1227" i="3"/>
  <c r="E1228" i="3"/>
  <c r="F1228" i="3" s="1"/>
  <c r="E1229" i="3"/>
  <c r="F1229" i="3" s="1"/>
  <c r="E1230" i="3"/>
  <c r="E1221" i="3"/>
  <c r="E1219" i="3"/>
  <c r="E1214" i="3"/>
  <c r="E1215" i="3"/>
  <c r="F1215" i="3" s="1"/>
  <c r="E1216" i="3"/>
  <c r="E1217" i="3"/>
  <c r="F1217" i="3" s="1"/>
  <c r="E1213" i="3"/>
  <c r="F1213" i="3" s="1"/>
  <c r="E1209" i="3"/>
  <c r="E1206" i="3"/>
  <c r="F1206" i="3" s="1"/>
  <c r="E1207" i="3"/>
  <c r="E1186" i="3"/>
  <c r="E1187" i="3"/>
  <c r="F1187" i="3" s="1"/>
  <c r="E1188" i="3"/>
  <c r="E1189" i="3"/>
  <c r="F1189" i="3" s="1"/>
  <c r="E1190" i="3"/>
  <c r="F1190" i="3" s="1"/>
  <c r="E1191" i="3"/>
  <c r="E1192" i="3"/>
  <c r="E1193" i="3"/>
  <c r="F1193" i="3" s="1"/>
  <c r="E1194" i="3"/>
  <c r="E1195" i="3"/>
  <c r="F1195" i="3" s="1"/>
  <c r="E1196" i="3"/>
  <c r="E1197" i="3"/>
  <c r="F1197" i="3" s="1"/>
  <c r="E1198" i="3"/>
  <c r="F1198" i="3" s="1"/>
  <c r="E1199" i="3"/>
  <c r="E1200" i="3"/>
  <c r="E1201" i="3"/>
  <c r="F1201" i="3" s="1"/>
  <c r="E1202" i="3"/>
  <c r="E1203" i="3"/>
  <c r="F1203" i="3" s="1"/>
  <c r="E1204" i="3"/>
  <c r="E1205" i="3"/>
  <c r="F1205" i="3" s="1"/>
  <c r="E1185" i="3"/>
  <c r="F1185" i="3" s="1"/>
  <c r="E1177" i="3"/>
  <c r="E1178" i="3"/>
  <c r="F1178" i="3" s="1"/>
  <c r="E1179" i="3"/>
  <c r="E1180" i="3"/>
  <c r="E1181" i="3"/>
  <c r="E1182" i="3"/>
  <c r="E1183" i="3"/>
  <c r="F1183" i="3" s="1"/>
  <c r="E1176" i="3"/>
  <c r="F1176" i="3" s="1"/>
  <c r="E1170" i="3"/>
  <c r="E1171" i="3"/>
  <c r="E1172" i="3"/>
  <c r="E1173" i="3"/>
  <c r="E1174" i="3"/>
  <c r="E1169" i="3"/>
  <c r="E1162" i="3"/>
  <c r="F1162" i="3" s="1"/>
  <c r="E1163" i="3"/>
  <c r="F1163" i="3" s="1"/>
  <c r="E1164" i="3"/>
  <c r="E1165" i="3"/>
  <c r="E1166" i="3"/>
  <c r="E1167" i="3"/>
  <c r="E1161" i="3"/>
  <c r="E1159" i="3"/>
  <c r="F1159" i="3" s="1"/>
  <c r="E1157" i="3"/>
  <c r="F1157" i="3" s="1"/>
  <c r="E1156" i="3"/>
  <c r="F1156" i="3" s="1"/>
  <c r="E1152" i="3"/>
  <c r="E1151" i="3"/>
  <c r="E1134" i="3"/>
  <c r="E1135" i="3"/>
  <c r="E1136" i="3"/>
  <c r="E1137" i="3"/>
  <c r="E1138" i="3"/>
  <c r="F1138" i="3" s="1"/>
  <c r="E1139" i="3"/>
  <c r="F1139" i="3" s="1"/>
  <c r="E1140" i="3"/>
  <c r="E1141" i="3"/>
  <c r="F1141" i="3" s="1"/>
  <c r="E1142" i="3"/>
  <c r="E1143" i="3"/>
  <c r="E1144" i="3"/>
  <c r="E1145" i="3"/>
  <c r="E1146" i="3"/>
  <c r="F1146" i="3" s="1"/>
  <c r="E1147" i="3"/>
  <c r="F1147" i="3" s="1"/>
  <c r="E1148" i="3"/>
  <c r="E1149" i="3"/>
  <c r="F1149" i="3" s="1"/>
  <c r="E1133" i="3"/>
  <c r="E1131" i="3"/>
  <c r="E1130" i="3"/>
  <c r="E1129" i="3"/>
  <c r="E1127" i="3"/>
  <c r="F1127" i="3" s="1"/>
  <c r="E1126" i="3"/>
  <c r="F1126" i="3" s="1"/>
  <c r="E1125" i="3"/>
  <c r="E1112" i="3"/>
  <c r="E1113" i="3"/>
  <c r="E1114" i="3"/>
  <c r="E1115" i="3"/>
  <c r="E1116" i="3"/>
  <c r="E1117" i="3"/>
  <c r="F1117" i="3" s="1"/>
  <c r="E1118" i="3"/>
  <c r="F1118" i="3" s="1"/>
  <c r="E1119" i="3"/>
  <c r="F1119" i="3" s="1"/>
  <c r="E1120" i="3"/>
  <c r="E1121" i="3"/>
  <c r="E1122" i="3"/>
  <c r="E1123" i="3"/>
  <c r="E1111" i="3"/>
  <c r="E1097" i="3"/>
  <c r="F1097" i="3" s="1"/>
  <c r="E1098" i="3"/>
  <c r="F1098" i="3" s="1"/>
  <c r="E1099" i="3"/>
  <c r="E1100" i="3"/>
  <c r="E1101" i="3"/>
  <c r="E1102" i="3"/>
  <c r="F1102" i="3" s="1"/>
  <c r="E1103" i="3"/>
  <c r="E1104" i="3"/>
  <c r="F1104" i="3" s="1"/>
  <c r="E1105" i="3"/>
  <c r="F1105" i="3" s="1"/>
  <c r="E1106" i="3"/>
  <c r="F1106" i="3" s="1"/>
  <c r="E1107" i="3"/>
  <c r="E1108" i="3"/>
  <c r="E1109" i="3"/>
  <c r="E1096" i="3"/>
  <c r="E1094" i="3"/>
  <c r="E1093" i="3"/>
  <c r="E1084" i="3"/>
  <c r="F1084" i="3" s="1"/>
  <c r="E1085" i="3"/>
  <c r="F1085" i="3" s="1"/>
  <c r="E1086" i="3"/>
  <c r="E1087" i="3"/>
  <c r="E1088" i="3"/>
  <c r="E1089" i="3"/>
  <c r="F1089" i="3" s="1"/>
  <c r="E1090" i="3"/>
  <c r="E1091" i="3"/>
  <c r="E1083" i="3"/>
  <c r="F1083" i="3" s="1"/>
  <c r="E1081" i="3"/>
  <c r="F1081" i="3" s="1"/>
  <c r="E1080" i="3"/>
  <c r="E1076" i="3"/>
  <c r="E1075" i="3"/>
  <c r="E1073" i="3"/>
  <c r="E1072" i="3"/>
  <c r="E1069" i="3"/>
  <c r="E1070" i="3"/>
  <c r="F1070" i="3" s="1"/>
  <c r="E1068" i="3"/>
  <c r="F1068" i="3" s="1"/>
  <c r="E1061" i="3"/>
  <c r="E1062" i="3"/>
  <c r="F1062" i="3" s="1"/>
  <c r="E1063" i="3"/>
  <c r="E1064" i="3"/>
  <c r="E1065" i="3"/>
  <c r="E1066" i="3"/>
  <c r="E1060" i="3"/>
  <c r="F1060" i="3" s="1"/>
  <c r="E1054" i="3"/>
  <c r="F1054" i="3" s="1"/>
  <c r="E1055" i="3"/>
  <c r="F1055" i="3" s="1"/>
  <c r="E1056" i="3"/>
  <c r="E1057" i="3"/>
  <c r="F1057" i="3" s="1"/>
  <c r="E1058" i="3"/>
  <c r="E1053" i="3"/>
  <c r="E1051" i="3"/>
  <c r="F1051" i="3" s="1"/>
  <c r="E1049" i="3"/>
  <c r="F1049" i="3" s="1"/>
  <c r="E1048" i="3"/>
  <c r="F1048" i="3" s="1"/>
  <c r="E1045" i="3"/>
  <c r="E1044" i="3"/>
  <c r="E1039" i="3"/>
  <c r="E1040" i="3"/>
  <c r="F1040" i="3" s="1"/>
  <c r="E1041" i="3"/>
  <c r="E1042" i="3"/>
  <c r="E1038" i="3"/>
  <c r="F1038" i="3" s="1"/>
  <c r="E1035" i="3"/>
  <c r="F1035" i="3" s="1"/>
  <c r="E1036" i="3"/>
  <c r="E1034" i="3"/>
  <c r="E1023" i="3"/>
  <c r="E1024" i="3"/>
  <c r="E1025" i="3"/>
  <c r="E1026" i="3"/>
  <c r="E1027" i="3"/>
  <c r="F1027" i="3" s="1"/>
  <c r="E1028" i="3"/>
  <c r="F1028" i="3" s="1"/>
  <c r="E1029" i="3"/>
  <c r="E1030" i="3"/>
  <c r="F1030" i="3" s="1"/>
  <c r="E1031" i="3"/>
  <c r="F1031" i="3" s="1"/>
  <c r="E1032" i="3"/>
  <c r="E1022" i="3"/>
  <c r="E1018" i="3"/>
  <c r="E1019" i="3"/>
  <c r="F1019" i="3" s="1"/>
  <c r="E1020" i="3"/>
  <c r="F1020" i="3" s="1"/>
  <c r="E1005" i="3"/>
  <c r="E1006" i="3"/>
  <c r="E1007" i="3"/>
  <c r="E1008" i="3"/>
  <c r="E1009" i="3"/>
  <c r="E1010" i="3"/>
  <c r="E1011" i="3"/>
  <c r="F1011" i="3" s="1"/>
  <c r="E1012" i="3"/>
  <c r="F1012" i="3" s="1"/>
  <c r="E1013" i="3"/>
  <c r="E1014" i="3"/>
  <c r="E1015" i="3"/>
  <c r="E1016" i="3"/>
  <c r="E1017" i="3"/>
  <c r="E1004" i="3"/>
  <c r="F1004" i="3" s="1"/>
  <c r="E1002" i="3"/>
  <c r="F1002" i="3" s="1"/>
  <c r="E1001" i="3"/>
  <c r="F1001" i="3" s="1"/>
  <c r="E999" i="3"/>
  <c r="E998" i="3"/>
  <c r="F998" i="3" s="1"/>
  <c r="E997" i="3"/>
  <c r="E996" i="3"/>
  <c r="F996" i="3" s="1"/>
  <c r="E992" i="3"/>
  <c r="E993" i="3"/>
  <c r="F993" i="3" s="1"/>
  <c r="E994" i="3"/>
  <c r="F994" i="3" s="1"/>
  <c r="E983" i="3"/>
  <c r="F983" i="3" s="1"/>
  <c r="E984" i="3"/>
  <c r="E985" i="3"/>
  <c r="E986" i="3"/>
  <c r="E987" i="3"/>
  <c r="E988" i="3"/>
  <c r="F988" i="3" s="1"/>
  <c r="E989" i="3"/>
  <c r="F989" i="3" s="1"/>
  <c r="E990" i="3"/>
  <c r="F990" i="3" s="1"/>
  <c r="E991" i="3"/>
  <c r="F991" i="3" s="1"/>
  <c r="E982" i="3"/>
  <c r="E979" i="3"/>
  <c r="F979" i="3" s="1"/>
  <c r="E978" i="3"/>
  <c r="E968" i="3"/>
  <c r="E969" i="3"/>
  <c r="F969" i="3" s="1"/>
  <c r="E970" i="3"/>
  <c r="E971" i="3"/>
  <c r="F971" i="3" s="1"/>
  <c r="E972" i="3"/>
  <c r="F972" i="3" s="1"/>
  <c r="E973" i="3"/>
  <c r="F973" i="3" s="1"/>
  <c r="E974" i="3"/>
  <c r="E975" i="3"/>
  <c r="F975" i="3" s="1"/>
  <c r="E976" i="3"/>
  <c r="E967" i="3"/>
  <c r="E966" i="3"/>
  <c r="F966" i="3" s="1"/>
  <c r="E965" i="3"/>
  <c r="F965" i="3" s="1"/>
  <c r="E963" i="3"/>
  <c r="F963" i="3" s="1"/>
  <c r="E962" i="3"/>
  <c r="E961" i="3"/>
  <c r="E960" i="3"/>
  <c r="E958" i="3"/>
  <c r="E957" i="3"/>
  <c r="E944" i="3"/>
  <c r="E945" i="3"/>
  <c r="F945" i="3" s="1"/>
  <c r="E946" i="3"/>
  <c r="F946" i="3" s="1"/>
  <c r="E947" i="3"/>
  <c r="E948" i="3"/>
  <c r="E949" i="3"/>
  <c r="F949" i="3" s="1"/>
  <c r="E950" i="3"/>
  <c r="E951" i="3"/>
  <c r="E952" i="3"/>
  <c r="E953" i="3"/>
  <c r="F953" i="3" s="1"/>
  <c r="E954" i="3"/>
  <c r="F954" i="3" s="1"/>
  <c r="E955" i="3"/>
  <c r="E943" i="3"/>
  <c r="E930" i="3"/>
  <c r="E931" i="3"/>
  <c r="F931" i="3" s="1"/>
  <c r="E932" i="3"/>
  <c r="E933" i="3"/>
  <c r="E934" i="3"/>
  <c r="F934" i="3" s="1"/>
  <c r="E935" i="3"/>
  <c r="F935" i="3" s="1"/>
  <c r="E936" i="3"/>
  <c r="E937" i="3"/>
  <c r="E938" i="3"/>
  <c r="E939" i="3"/>
  <c r="F939" i="3" s="1"/>
  <c r="E940" i="3"/>
  <c r="E941" i="3"/>
  <c r="E929" i="3"/>
  <c r="F929" i="3" s="1"/>
  <c r="E927" i="3"/>
  <c r="F927" i="3" s="1"/>
  <c r="E926" i="3"/>
  <c r="F926" i="3" s="1"/>
  <c r="E921" i="3"/>
  <c r="E922" i="3"/>
  <c r="E923" i="3"/>
  <c r="E924" i="3"/>
  <c r="E920" i="3"/>
  <c r="E917" i="3"/>
  <c r="F917" i="3" s="1"/>
  <c r="E916" i="3"/>
  <c r="F916" i="3" s="1"/>
  <c r="E913" i="3"/>
  <c r="E914" i="3"/>
  <c r="E912" i="3"/>
  <c r="E904" i="3"/>
  <c r="F904" i="3" s="1"/>
  <c r="E905" i="3"/>
  <c r="E906" i="3"/>
  <c r="E907" i="3"/>
  <c r="F907" i="3" s="1"/>
  <c r="E908" i="3"/>
  <c r="F908" i="3" s="1"/>
  <c r="E909" i="3"/>
  <c r="F909" i="3" s="1"/>
  <c r="E910" i="3"/>
  <c r="F910" i="3" s="1"/>
  <c r="E903" i="3"/>
  <c r="E896" i="3"/>
  <c r="E897" i="3"/>
  <c r="E898" i="3"/>
  <c r="E899" i="3"/>
  <c r="F899" i="3" s="1"/>
  <c r="E900" i="3"/>
  <c r="F900" i="3" s="1"/>
  <c r="E901" i="3"/>
  <c r="E895" i="3"/>
  <c r="E893" i="3"/>
  <c r="E888" i="3"/>
  <c r="E889" i="3"/>
  <c r="F889" i="3" s="1"/>
  <c r="E890" i="3"/>
  <c r="E891" i="3"/>
  <c r="F891" i="3" s="1"/>
  <c r="E887" i="3"/>
  <c r="F887" i="3" s="1"/>
  <c r="E884" i="3"/>
  <c r="F884" i="3" s="1"/>
  <c r="E883" i="3"/>
  <c r="E881" i="3"/>
  <c r="F881" i="3" s="1"/>
  <c r="E880" i="3"/>
  <c r="E878" i="3"/>
  <c r="E875" i="3"/>
  <c r="E876" i="3"/>
  <c r="F876" i="3" s="1"/>
  <c r="E874" i="3"/>
  <c r="F874" i="3" s="1"/>
  <c r="E869" i="3"/>
  <c r="E870" i="3"/>
  <c r="E871" i="3"/>
  <c r="E872" i="3"/>
  <c r="E868" i="3"/>
  <c r="E866" i="3"/>
  <c r="E864" i="3"/>
  <c r="F864" i="3" s="1"/>
  <c r="E863" i="3"/>
  <c r="F863" i="3" s="1"/>
  <c r="E859" i="3"/>
  <c r="F859" i="3" s="1"/>
  <c r="E860" i="3"/>
  <c r="E858" i="3"/>
  <c r="F858" i="3" s="1"/>
  <c r="E856" i="3"/>
  <c r="E852" i="3"/>
  <c r="F852" i="3" s="1"/>
  <c r="E853" i="3"/>
  <c r="F853" i="3" s="1"/>
  <c r="E854" i="3"/>
  <c r="F854" i="3" s="1"/>
  <c r="E851" i="3"/>
  <c r="F851" i="3" s="1"/>
  <c r="E849" i="3"/>
  <c r="E847" i="3"/>
  <c r="E846" i="3"/>
  <c r="E840" i="3"/>
  <c r="E837" i="3"/>
  <c r="E835" i="3"/>
  <c r="F835" i="3" s="1"/>
  <c r="E833" i="3"/>
  <c r="F833" i="3" s="1"/>
  <c r="E832" i="3"/>
  <c r="F832" i="3" s="1"/>
  <c r="E830" i="3"/>
  <c r="E818" i="3"/>
  <c r="E819" i="3"/>
  <c r="F819" i="3" s="1"/>
  <c r="E820" i="3"/>
  <c r="E821" i="3"/>
  <c r="E822" i="3"/>
  <c r="E823" i="3"/>
  <c r="F823" i="3" s="1"/>
  <c r="E824" i="3"/>
  <c r="F824" i="3" s="1"/>
  <c r="E825" i="3"/>
  <c r="E826" i="3"/>
  <c r="E827" i="3"/>
  <c r="F827" i="3" s="1"/>
  <c r="E828" i="3"/>
  <c r="E817" i="3"/>
  <c r="F817" i="3" s="1"/>
  <c r="E812" i="3"/>
  <c r="F812" i="3" s="1"/>
  <c r="E810" i="3"/>
  <c r="F810" i="3" s="1"/>
  <c r="E807" i="3"/>
  <c r="F807" i="3" s="1"/>
  <c r="E806" i="3"/>
  <c r="F806" i="3" s="1"/>
  <c r="E804" i="3"/>
  <c r="F804" i="3" s="1"/>
  <c r="E803" i="3"/>
  <c r="F803" i="3" s="1"/>
  <c r="E802" i="3"/>
  <c r="F802" i="3" s="1"/>
  <c r="E801" i="3"/>
  <c r="F801" i="3" s="1"/>
  <c r="E793" i="3"/>
  <c r="E794" i="3"/>
  <c r="F794" i="3" s="1"/>
  <c r="E795" i="3"/>
  <c r="F795" i="3" s="1"/>
  <c r="E796" i="3"/>
  <c r="E797" i="3"/>
  <c r="E798" i="3"/>
  <c r="F798" i="3" s="1"/>
  <c r="E799" i="3"/>
  <c r="E792" i="3"/>
  <c r="E788" i="3"/>
  <c r="E786" i="3"/>
  <c r="F786" i="3" s="1"/>
  <c r="E784" i="3"/>
  <c r="F784" i="3" s="1"/>
  <c r="E781" i="3"/>
  <c r="F781" i="3" s="1"/>
  <c r="E782" i="3"/>
  <c r="F782" i="3" s="1"/>
  <c r="E780" i="3"/>
  <c r="E776" i="3"/>
  <c r="F776" i="3" s="1"/>
  <c r="E774" i="3"/>
  <c r="F774" i="3" s="1"/>
  <c r="E772" i="3"/>
  <c r="F772" i="3" s="1"/>
  <c r="E768" i="3"/>
  <c r="F768" i="3" s="1"/>
  <c r="E769" i="3"/>
  <c r="F769" i="3" s="1"/>
  <c r="E770" i="3"/>
  <c r="E767" i="3"/>
  <c r="F767" i="3" s="1"/>
  <c r="E765" i="3"/>
  <c r="F765" i="3" s="1"/>
  <c r="E763" i="3"/>
  <c r="E761" i="3"/>
  <c r="F761" i="3" s="1"/>
  <c r="E759" i="3"/>
  <c r="E755" i="3"/>
  <c r="F755" i="3" s="1"/>
  <c r="E754" i="3"/>
  <c r="F754" i="3" s="1"/>
  <c r="E752" i="3"/>
  <c r="E751" i="3"/>
  <c r="E747" i="3"/>
  <c r="E748" i="3"/>
  <c r="E746" i="3"/>
  <c r="F746" i="3" s="1"/>
  <c r="E742" i="3"/>
  <c r="F742" i="3" s="1"/>
  <c r="E741" i="3"/>
  <c r="F741" i="3" s="1"/>
  <c r="E739" i="3"/>
  <c r="F739" i="3" s="1"/>
  <c r="E730" i="3"/>
  <c r="E731" i="3"/>
  <c r="F731" i="3" s="1"/>
  <c r="E732" i="3"/>
  <c r="E733" i="3"/>
  <c r="E734" i="3"/>
  <c r="E735" i="3"/>
  <c r="E736" i="3"/>
  <c r="F736" i="3" s="1"/>
  <c r="E737" i="3"/>
  <c r="F737" i="3" s="1"/>
  <c r="E729" i="3"/>
  <c r="E721" i="3"/>
  <c r="E722" i="3"/>
  <c r="F722" i="3" s="1"/>
  <c r="E723" i="3"/>
  <c r="E724" i="3"/>
  <c r="F724" i="3" s="1"/>
  <c r="E725" i="3"/>
  <c r="E726" i="3"/>
  <c r="F726" i="3" s="1"/>
  <c r="E720" i="3"/>
  <c r="F720" i="3" s="1"/>
  <c r="E716" i="3"/>
  <c r="F716" i="3" s="1"/>
  <c r="E715" i="3"/>
  <c r="E714" i="3"/>
  <c r="E705" i="3"/>
  <c r="E706" i="3"/>
  <c r="E707" i="3"/>
  <c r="E708" i="3"/>
  <c r="F708" i="3" s="1"/>
  <c r="E709" i="3"/>
  <c r="F709" i="3" s="1"/>
  <c r="E710" i="3"/>
  <c r="F710" i="3" s="1"/>
  <c r="E711" i="3"/>
  <c r="E704" i="3"/>
  <c r="F704" i="3" s="1"/>
  <c r="E700" i="3"/>
  <c r="E701" i="3"/>
  <c r="F701" i="3" s="1"/>
  <c r="E702" i="3"/>
  <c r="E699" i="3"/>
  <c r="F699" i="3" s="1"/>
  <c r="E697" i="3"/>
  <c r="F697" i="3" s="1"/>
  <c r="E696" i="3"/>
  <c r="E686" i="3"/>
  <c r="E687" i="3"/>
  <c r="F687" i="3" s="1"/>
  <c r="E688" i="3"/>
  <c r="E689" i="3"/>
  <c r="F689" i="3" s="1"/>
  <c r="E690" i="3"/>
  <c r="E691" i="3"/>
  <c r="F691" i="3" s="1"/>
  <c r="E692" i="3"/>
  <c r="F692" i="3" s="1"/>
  <c r="E693" i="3"/>
  <c r="F693" i="3" s="1"/>
  <c r="E685" i="3"/>
  <c r="E681" i="3"/>
  <c r="F681" i="3" s="1"/>
  <c r="E680" i="3"/>
  <c r="F680" i="3" s="1"/>
  <c r="E679" i="3"/>
  <c r="E671" i="3"/>
  <c r="E672" i="3"/>
  <c r="F672" i="3" s="1"/>
  <c r="E673" i="3"/>
  <c r="F673" i="3" s="1"/>
  <c r="E674" i="3"/>
  <c r="E675" i="3"/>
  <c r="E670" i="3"/>
  <c r="E667" i="3"/>
  <c r="E666" i="3"/>
  <c r="E663" i="3"/>
  <c r="E664" i="3"/>
  <c r="F664" i="3" s="1"/>
  <c r="E662" i="3"/>
  <c r="F662" i="3" s="1"/>
  <c r="E660" i="3"/>
  <c r="E659" i="3"/>
  <c r="E656" i="3"/>
  <c r="E655" i="3"/>
  <c r="F655" i="3" s="1"/>
  <c r="E650" i="3"/>
  <c r="F650" i="3" s="1"/>
  <c r="E651" i="3"/>
  <c r="E652" i="3"/>
  <c r="F652" i="3" s="1"/>
  <c r="E653" i="3"/>
  <c r="F653" i="3" s="1"/>
  <c r="E649" i="3"/>
  <c r="E645" i="3"/>
  <c r="E644" i="3"/>
  <c r="F644" i="3" s="1"/>
  <c r="E639" i="3"/>
  <c r="E640" i="3"/>
  <c r="E641" i="3"/>
  <c r="E642" i="3"/>
  <c r="F642" i="3" s="1"/>
  <c r="E638" i="3"/>
  <c r="F638" i="3" s="1"/>
  <c r="E633" i="3"/>
  <c r="E634" i="3"/>
  <c r="F634" i="3" s="1"/>
  <c r="E635" i="3"/>
  <c r="E636" i="3"/>
  <c r="E632" i="3"/>
  <c r="E630" i="3"/>
  <c r="F630" i="3" s="1"/>
  <c r="E625" i="3"/>
  <c r="F625" i="3" s="1"/>
  <c r="E626" i="3"/>
  <c r="F626" i="3" s="1"/>
  <c r="E627" i="3"/>
  <c r="E628" i="3"/>
  <c r="E624" i="3"/>
  <c r="F624" i="3" s="1"/>
  <c r="E619" i="3"/>
  <c r="E620" i="3"/>
  <c r="F620" i="3" s="1"/>
  <c r="E621" i="3"/>
  <c r="E618" i="3"/>
  <c r="F618" i="3" s="1"/>
  <c r="E616" i="3"/>
  <c r="F616" i="3" s="1"/>
  <c r="E614" i="3"/>
  <c r="E612" i="3"/>
  <c r="F612" i="3" s="1"/>
  <c r="E608" i="3"/>
  <c r="E609" i="3"/>
  <c r="F609" i="3" s="1"/>
  <c r="E610" i="3"/>
  <c r="E607" i="3"/>
  <c r="E604" i="3"/>
  <c r="F604" i="3" s="1"/>
  <c r="E602" i="3"/>
  <c r="F602" i="3" s="1"/>
  <c r="E601" i="3"/>
  <c r="F601" i="3" s="1"/>
  <c r="E600" i="3"/>
  <c r="F600" i="3" s="1"/>
  <c r="E598" i="3"/>
  <c r="F598" i="3" s="1"/>
  <c r="E593" i="3"/>
  <c r="F593" i="3" s="1"/>
  <c r="E592" i="3"/>
  <c r="E586" i="3"/>
  <c r="E585" i="3"/>
  <c r="F585" i="3" s="1"/>
  <c r="E582" i="3"/>
  <c r="F582" i="3" s="1"/>
  <c r="E581" i="3"/>
  <c r="E578" i="3"/>
  <c r="E577" i="3"/>
  <c r="F577" i="3" s="1"/>
  <c r="E572" i="3"/>
  <c r="E573" i="3"/>
  <c r="F573" i="3" s="1"/>
  <c r="E574" i="3"/>
  <c r="E575" i="3"/>
  <c r="F575" i="3" s="1"/>
  <c r="E571" i="3"/>
  <c r="F571" i="3" s="1"/>
  <c r="E569" i="3"/>
  <c r="E568" i="3"/>
  <c r="E564" i="3"/>
  <c r="E557" i="3"/>
  <c r="E558" i="3"/>
  <c r="E559" i="3"/>
  <c r="E560" i="3"/>
  <c r="F560" i="3" s="1"/>
  <c r="E561" i="3"/>
  <c r="F561" i="3" s="1"/>
  <c r="E562" i="3"/>
  <c r="E552" i="3"/>
  <c r="E553" i="3"/>
  <c r="E554" i="3"/>
  <c r="E555" i="3"/>
  <c r="E556" i="3"/>
  <c r="E551" i="3"/>
  <c r="F551" i="3" s="1"/>
  <c r="F554" i="3"/>
  <c r="E542" i="3"/>
  <c r="E543" i="3"/>
  <c r="F543" i="3" s="1"/>
  <c r="E544" i="3"/>
  <c r="E545" i="3"/>
  <c r="F545" i="3" s="1"/>
  <c r="E546" i="3"/>
  <c r="E547" i="3"/>
  <c r="E541" i="3"/>
  <c r="F541" i="3" s="1"/>
  <c r="E537" i="3"/>
  <c r="F537" i="3" s="1"/>
  <c r="E538" i="3"/>
  <c r="F538" i="3" s="1"/>
  <c r="E539" i="3"/>
  <c r="E536" i="3"/>
  <c r="E533" i="3"/>
  <c r="E534" i="3"/>
  <c r="F534" i="3" s="1"/>
  <c r="E532" i="3"/>
  <c r="E526" i="3"/>
  <c r="F526" i="3" s="1"/>
  <c r="E527" i="3"/>
  <c r="F527" i="3" s="1"/>
  <c r="E528" i="3"/>
  <c r="E529" i="3"/>
  <c r="E525" i="3"/>
  <c r="F525" i="3" s="1"/>
  <c r="E523" i="3"/>
  <c r="E514" i="3"/>
  <c r="E515" i="3"/>
  <c r="F515" i="3" s="1"/>
  <c r="E516" i="3"/>
  <c r="F516" i="3" s="1"/>
  <c r="E517" i="3"/>
  <c r="F517" i="3" s="1"/>
  <c r="E518" i="3"/>
  <c r="E519" i="3"/>
  <c r="F519" i="3" s="1"/>
  <c r="E520" i="3"/>
  <c r="E521" i="3"/>
  <c r="F521" i="3" s="1"/>
  <c r="E513" i="3"/>
  <c r="F513" i="3" s="1"/>
  <c r="E511" i="3"/>
  <c r="F511" i="3" s="1"/>
  <c r="E510" i="3"/>
  <c r="F510" i="3" s="1"/>
  <c r="E509" i="3"/>
  <c r="F509" i="3" s="1"/>
  <c r="E508" i="3"/>
  <c r="F508" i="3" s="1"/>
  <c r="E507" i="3"/>
  <c r="F507" i="3" s="1"/>
  <c r="E506" i="3"/>
  <c r="E505" i="3"/>
  <c r="F505" i="3" s="1"/>
  <c r="E501" i="3"/>
  <c r="E502" i="3"/>
  <c r="F502" i="3" s="1"/>
  <c r="E503" i="3"/>
  <c r="F503" i="3" s="1"/>
  <c r="E500" i="3"/>
  <c r="F500" i="3" s="1"/>
  <c r="E499" i="3"/>
  <c r="E496" i="3"/>
  <c r="F496" i="3" s="1"/>
  <c r="E495" i="3"/>
  <c r="E493" i="3"/>
  <c r="F493" i="3" s="1"/>
  <c r="E492" i="3"/>
  <c r="E491" i="3"/>
  <c r="F491" i="3" s="1"/>
  <c r="E489" i="3"/>
  <c r="F489" i="3" s="1"/>
  <c r="E482" i="3"/>
  <c r="F482" i="3" s="1"/>
  <c r="E483" i="3"/>
  <c r="E484" i="3"/>
  <c r="E481" i="3"/>
  <c r="E479" i="3"/>
  <c r="F479" i="3" s="1"/>
  <c r="E477" i="3"/>
  <c r="F477" i="3" s="1"/>
  <c r="E475" i="3"/>
  <c r="F475" i="3" s="1"/>
  <c r="E473" i="3"/>
  <c r="F473" i="3" s="1"/>
  <c r="E472" i="3"/>
  <c r="F472" i="3" s="1"/>
  <c r="E470" i="3"/>
  <c r="F470" i="3" s="1"/>
  <c r="E469" i="3"/>
  <c r="E468" i="3"/>
  <c r="E466" i="3"/>
  <c r="F466" i="3" s="1"/>
  <c r="E462" i="3"/>
  <c r="E463" i="3"/>
  <c r="E464" i="3"/>
  <c r="F464" i="3" s="1"/>
  <c r="E461" i="3"/>
  <c r="F461" i="3" s="1"/>
  <c r="E457" i="3"/>
  <c r="F457" i="3" s="1"/>
  <c r="E442" i="3"/>
  <c r="E443" i="3"/>
  <c r="F443" i="3" s="1"/>
  <c r="E444" i="3"/>
  <c r="E445" i="3"/>
  <c r="E446" i="3"/>
  <c r="E447" i="3"/>
  <c r="F447" i="3" s="1"/>
  <c r="E448" i="3"/>
  <c r="F448" i="3" s="1"/>
  <c r="E449" i="3"/>
  <c r="F449" i="3" s="1"/>
  <c r="E450" i="3"/>
  <c r="E451" i="3"/>
  <c r="F451" i="3" s="1"/>
  <c r="E452" i="3"/>
  <c r="E453" i="3"/>
  <c r="E454" i="3"/>
  <c r="E455" i="3"/>
  <c r="F455" i="3" s="1"/>
  <c r="E441" i="3"/>
  <c r="F441" i="3" s="1"/>
  <c r="E438" i="3"/>
  <c r="F438" i="3" s="1"/>
  <c r="E439" i="3"/>
  <c r="F439" i="3" s="1"/>
  <c r="E437" i="3"/>
  <c r="F437" i="3" s="1"/>
  <c r="E434" i="3"/>
  <c r="F434" i="3" s="1"/>
  <c r="E435" i="3"/>
  <c r="F435" i="3" s="1"/>
  <c r="E433" i="3"/>
  <c r="F433" i="3" s="1"/>
  <c r="E431" i="3"/>
  <c r="F431" i="3" s="1"/>
  <c r="E427" i="3"/>
  <c r="F427" i="3" s="1"/>
  <c r="E425" i="3"/>
  <c r="E421" i="3"/>
  <c r="E422" i="3"/>
  <c r="F422" i="3" s="1"/>
  <c r="E423" i="3"/>
  <c r="E420" i="3"/>
  <c r="F420" i="3" s="1"/>
  <c r="E418" i="3"/>
  <c r="E416" i="3"/>
  <c r="F416" i="3" s="1"/>
  <c r="E415" i="3"/>
  <c r="F415" i="3" s="1"/>
  <c r="E411" i="3"/>
  <c r="F411" i="3" s="1"/>
  <c r="E409" i="3"/>
  <c r="F409" i="3" s="1"/>
  <c r="E408" i="3"/>
  <c r="F408" i="3" s="1"/>
  <c r="E406" i="3"/>
  <c r="F406" i="3" s="1"/>
  <c r="E404" i="3"/>
  <c r="F404" i="3" s="1"/>
  <c r="E403" i="3"/>
  <c r="F403" i="3" s="1"/>
  <c r="E402" i="3"/>
  <c r="F402" i="3" s="1"/>
  <c r="E398" i="3"/>
  <c r="F398" i="3" s="1"/>
  <c r="E397" i="3"/>
  <c r="F397" i="3" s="1"/>
  <c r="E396" i="3"/>
  <c r="F396" i="3" s="1"/>
  <c r="E391" i="3"/>
  <c r="E392" i="3"/>
  <c r="F392" i="3" s="1"/>
  <c r="E393" i="3"/>
  <c r="E394" i="3"/>
  <c r="E390" i="3"/>
  <c r="F390" i="3" s="1"/>
  <c r="E386" i="3"/>
  <c r="F386" i="3" s="1"/>
  <c r="E387" i="3"/>
  <c r="E388" i="3"/>
  <c r="E385" i="3"/>
  <c r="E381" i="3"/>
  <c r="E382" i="3"/>
  <c r="E383" i="3"/>
  <c r="E380" i="3"/>
  <c r="F380" i="3" s="1"/>
  <c r="E374" i="3"/>
  <c r="F374" i="3" s="1"/>
  <c r="E375" i="3"/>
  <c r="E376" i="3"/>
  <c r="E377" i="3"/>
  <c r="E378" i="3"/>
  <c r="E373" i="3"/>
  <c r="F373" i="3" s="1"/>
  <c r="E358" i="3"/>
  <c r="E359" i="3"/>
  <c r="F359" i="3" s="1"/>
  <c r="E360" i="3"/>
  <c r="F360" i="3" s="1"/>
  <c r="E361" i="3"/>
  <c r="E362" i="3"/>
  <c r="E363" i="3"/>
  <c r="F363" i="3" s="1"/>
  <c r="E364" i="3"/>
  <c r="E365" i="3"/>
  <c r="F365" i="3" s="1"/>
  <c r="E366" i="3"/>
  <c r="E367" i="3"/>
  <c r="F367" i="3" s="1"/>
  <c r="E368" i="3"/>
  <c r="F368" i="3" s="1"/>
  <c r="E369" i="3"/>
  <c r="E370" i="3"/>
  <c r="E371" i="3"/>
  <c r="F371" i="3" s="1"/>
  <c r="E357" i="3"/>
  <c r="F357" i="3" s="1"/>
  <c r="E355" i="3"/>
  <c r="F355" i="3" s="1"/>
  <c r="E354" i="3"/>
  <c r="E350" i="3"/>
  <c r="F350" i="3" s="1"/>
  <c r="E351" i="3"/>
  <c r="F351" i="3" s="1"/>
  <c r="E352" i="3"/>
  <c r="E349" i="3"/>
  <c r="F349" i="3" s="1"/>
  <c r="E346" i="3"/>
  <c r="F346" i="3" s="1"/>
  <c r="E344" i="3"/>
  <c r="F344" i="3" s="1"/>
  <c r="E342" i="3"/>
  <c r="F342" i="3" s="1"/>
  <c r="E336" i="3"/>
  <c r="F336" i="3" s="1"/>
  <c r="E335" i="3"/>
  <c r="F335" i="3" s="1"/>
  <c r="E333" i="3"/>
  <c r="F333" i="3" s="1"/>
  <c r="E332" i="3"/>
  <c r="E329" i="3"/>
  <c r="E327" i="3"/>
  <c r="E326" i="3"/>
  <c r="E324" i="3"/>
  <c r="F324" i="3" s="1"/>
  <c r="E319" i="3"/>
  <c r="E318" i="3"/>
  <c r="F318" i="3" s="1"/>
  <c r="E314" i="3"/>
  <c r="F314" i="3" s="1"/>
  <c r="E315" i="3"/>
  <c r="F315" i="3" s="1"/>
  <c r="E316" i="3"/>
  <c r="E313" i="3"/>
  <c r="F313" i="3" s="1"/>
  <c r="E309" i="3"/>
  <c r="F309" i="3" s="1"/>
  <c r="E307" i="3"/>
  <c r="E305" i="3"/>
  <c r="E298" i="3"/>
  <c r="F298" i="3" s="1"/>
  <c r="E299" i="3"/>
  <c r="F299" i="3" s="1"/>
  <c r="E300" i="3"/>
  <c r="E301" i="3"/>
  <c r="E297" i="3"/>
  <c r="E295" i="3"/>
  <c r="F295" i="3" s="1"/>
  <c r="E294" i="3"/>
  <c r="F294" i="3" s="1"/>
  <c r="E289" i="3"/>
  <c r="E290" i="3"/>
  <c r="F290" i="3" s="1"/>
  <c r="E288" i="3"/>
  <c r="F288" i="3" s="1"/>
  <c r="E284" i="3"/>
  <c r="E285" i="3"/>
  <c r="F285" i="3" s="1"/>
  <c r="E286" i="3"/>
  <c r="E283" i="3"/>
  <c r="F283" i="3" s="1"/>
  <c r="E279" i="3"/>
  <c r="F279" i="3" s="1"/>
  <c r="E268" i="3"/>
  <c r="E269" i="3"/>
  <c r="F269" i="3" s="1"/>
  <c r="E270" i="3"/>
  <c r="F270" i="3" s="1"/>
  <c r="E271" i="3"/>
  <c r="E272" i="3"/>
  <c r="E273" i="3"/>
  <c r="E274" i="3"/>
  <c r="E275" i="3"/>
  <c r="F275" i="3" s="1"/>
  <c r="E276" i="3"/>
  <c r="E277" i="3"/>
  <c r="F277" i="3" s="1"/>
  <c r="E267" i="3"/>
  <c r="F267" i="3" s="1"/>
  <c r="E263" i="3"/>
  <c r="E262" i="3"/>
  <c r="F262" i="3" s="1"/>
  <c r="E254" i="3"/>
  <c r="E255" i="3"/>
  <c r="F255" i="3" s="1"/>
  <c r="E256" i="3"/>
  <c r="E257" i="3"/>
  <c r="E258" i="3"/>
  <c r="F258" i="3" s="1"/>
  <c r="E259" i="3"/>
  <c r="F259" i="3" s="1"/>
  <c r="E260" i="3"/>
  <c r="E253" i="3"/>
  <c r="E251" i="3"/>
  <c r="F251" i="3" s="1"/>
  <c r="E250" i="3"/>
  <c r="E249" i="3"/>
  <c r="E245" i="3"/>
  <c r="F245" i="3" s="1"/>
  <c r="F246" i="3" s="1"/>
  <c r="E241" i="3"/>
  <c r="F241" i="3" s="1"/>
  <c r="E240" i="3"/>
  <c r="F240" i="3" s="1"/>
  <c r="E239" i="3"/>
  <c r="F239" i="3" s="1"/>
  <c r="E238" i="3"/>
  <c r="E237" i="3"/>
  <c r="F237" i="3" s="1"/>
  <c r="E232" i="3"/>
  <c r="E233" i="3"/>
  <c r="E234" i="3"/>
  <c r="F234" i="3" s="1"/>
  <c r="E235" i="3"/>
  <c r="F235" i="3" s="1"/>
  <c r="E231" i="3"/>
  <c r="F231" i="3" s="1"/>
  <c r="E228" i="3"/>
  <c r="F228" i="3" s="1"/>
  <c r="E226" i="3"/>
  <c r="E224" i="3"/>
  <c r="F224" i="3" s="1"/>
  <c r="E223" i="3"/>
  <c r="E221" i="3"/>
  <c r="F221" i="3" s="1"/>
  <c r="E220" i="3"/>
  <c r="E218" i="3"/>
  <c r="F218" i="3" s="1"/>
  <c r="E216" i="3"/>
  <c r="F216" i="3" s="1"/>
  <c r="E213" i="3"/>
  <c r="E210" i="3"/>
  <c r="E209" i="3"/>
  <c r="F209" i="3" s="1"/>
  <c r="E208" i="3"/>
  <c r="F208" i="3" s="1"/>
  <c r="E207" i="3"/>
  <c r="E206" i="3"/>
  <c r="F206" i="3" s="1"/>
  <c r="E201" i="3"/>
  <c r="F201" i="3" s="1"/>
  <c r="E202" i="3"/>
  <c r="F202" i="3" s="1"/>
  <c r="E203" i="3"/>
  <c r="E204" i="3"/>
  <c r="E200" i="3"/>
  <c r="F200" i="3" s="1"/>
  <c r="E194" i="3"/>
  <c r="E195" i="3"/>
  <c r="E196" i="3"/>
  <c r="E197" i="3"/>
  <c r="F197" i="3" s="1"/>
  <c r="E198" i="3"/>
  <c r="F198" i="3" s="1"/>
  <c r="E193" i="3"/>
  <c r="E186" i="3"/>
  <c r="E187" i="3"/>
  <c r="E188" i="3"/>
  <c r="E189" i="3"/>
  <c r="E190" i="3"/>
  <c r="E185" i="3"/>
  <c r="F185" i="3" s="1"/>
  <c r="E183" i="3"/>
  <c r="F183" i="3" s="1"/>
  <c r="E182" i="3"/>
  <c r="E181" i="3"/>
  <c r="F181" i="3" s="1"/>
  <c r="E180" i="3"/>
  <c r="E179" i="3"/>
  <c r="F179" i="3" s="1"/>
  <c r="E178" i="3"/>
  <c r="E177" i="3"/>
  <c r="F177" i="3" s="1"/>
  <c r="E170" i="3"/>
  <c r="F170" i="3" s="1"/>
  <c r="E171" i="3"/>
  <c r="F171" i="3" s="1"/>
  <c r="E172" i="3"/>
  <c r="E173" i="3"/>
  <c r="E174" i="3"/>
  <c r="F174" i="3" s="1"/>
  <c r="E175" i="3"/>
  <c r="E169" i="3"/>
  <c r="E166" i="3"/>
  <c r="E165" i="3"/>
  <c r="F165" i="3" s="1"/>
  <c r="E163" i="3"/>
  <c r="F163" i="3" s="1"/>
  <c r="E162" i="3"/>
  <c r="E160" i="3"/>
  <c r="F160" i="3" s="1"/>
  <c r="E159" i="3"/>
  <c r="F159" i="3" s="1"/>
  <c r="E157" i="3"/>
  <c r="E156" i="3"/>
  <c r="E153" i="3"/>
  <c r="E152" i="3"/>
  <c r="F152" i="3" s="1"/>
  <c r="E151" i="3"/>
  <c r="F151" i="3" s="1"/>
  <c r="E150" i="3"/>
  <c r="F150" i="3" s="1"/>
  <c r="E147" i="3"/>
  <c r="E148" i="3"/>
  <c r="F148" i="3" s="1"/>
  <c r="E146" i="3"/>
  <c r="F146" i="3" s="1"/>
  <c r="E142" i="3"/>
  <c r="E143" i="3"/>
  <c r="F143" i="3" s="1"/>
  <c r="E144" i="3"/>
  <c r="F144" i="3" s="1"/>
  <c r="E141" i="3"/>
  <c r="F141" i="3" s="1"/>
  <c r="E130" i="3"/>
  <c r="E131" i="3"/>
  <c r="E132" i="3"/>
  <c r="F132" i="3" s="1"/>
  <c r="E133" i="3"/>
  <c r="E134" i="3"/>
  <c r="E135" i="3"/>
  <c r="F135" i="3" s="1"/>
  <c r="E136" i="3"/>
  <c r="F136" i="3" s="1"/>
  <c r="E137" i="3"/>
  <c r="F137" i="3" s="1"/>
  <c r="E138" i="3"/>
  <c r="F138" i="3" s="1"/>
  <c r="E139" i="3"/>
  <c r="E129" i="3"/>
  <c r="E115" i="3"/>
  <c r="E116" i="3"/>
  <c r="E117" i="3"/>
  <c r="E118" i="3"/>
  <c r="F118" i="3" s="1"/>
  <c r="E119" i="3"/>
  <c r="F119" i="3" s="1"/>
  <c r="E120" i="3"/>
  <c r="F120" i="3" s="1"/>
  <c r="E121" i="3"/>
  <c r="F121" i="3" s="1"/>
  <c r="E122" i="3"/>
  <c r="F122" i="3" s="1"/>
  <c r="E123" i="3"/>
  <c r="F123" i="3" s="1"/>
  <c r="E124" i="3"/>
  <c r="E125" i="3"/>
  <c r="E126" i="3"/>
  <c r="F126" i="3" s="1"/>
  <c r="E114" i="3"/>
  <c r="F114" i="3" s="1"/>
  <c r="E112" i="3"/>
  <c r="E111" i="3"/>
  <c r="F111" i="3" s="1"/>
  <c r="E105" i="3"/>
  <c r="F105" i="3" s="1"/>
  <c r="E106" i="3"/>
  <c r="E107" i="3"/>
  <c r="E108" i="3"/>
  <c r="E109" i="3"/>
  <c r="F109" i="3" s="1"/>
  <c r="E104" i="3"/>
  <c r="F104" i="3" s="1"/>
  <c r="E97" i="3"/>
  <c r="E98" i="3"/>
  <c r="E99" i="3"/>
  <c r="F99" i="3" s="1"/>
  <c r="E100" i="3"/>
  <c r="E101" i="3"/>
  <c r="E102" i="3"/>
  <c r="E96" i="3"/>
  <c r="F96" i="3" s="1"/>
  <c r="E91" i="3"/>
  <c r="F91" i="3" s="1"/>
  <c r="E90" i="3"/>
  <c r="F90" i="3" s="1"/>
  <c r="E81" i="3"/>
  <c r="F81" i="3" s="1"/>
  <c r="E82" i="3"/>
  <c r="F82" i="3" s="1"/>
  <c r="E83" i="3"/>
  <c r="F83" i="3" s="1"/>
  <c r="E84" i="3"/>
  <c r="F84" i="3" s="1"/>
  <c r="E85" i="3"/>
  <c r="E86" i="3"/>
  <c r="F86" i="3" s="1"/>
  <c r="E87" i="3"/>
  <c r="F87" i="3" s="1"/>
  <c r="E88" i="3"/>
  <c r="F88" i="3" s="1"/>
  <c r="E80" i="3"/>
  <c r="E78" i="3"/>
  <c r="E77" i="3"/>
  <c r="E74" i="3"/>
  <c r="F74" i="3" s="1"/>
  <c r="F75" i="3" s="1"/>
  <c r="E71" i="3"/>
  <c r="F71" i="3" s="1"/>
  <c r="E67" i="3"/>
  <c r="F67" i="3" s="1"/>
  <c r="E68" i="3"/>
  <c r="F68" i="3" s="1"/>
  <c r="E69" i="3"/>
  <c r="E66" i="3"/>
  <c r="E63" i="3"/>
  <c r="F63" i="3" s="1"/>
  <c r="E64" i="3"/>
  <c r="F64" i="3" s="1"/>
  <c r="E62" i="3"/>
  <c r="F62" i="3" s="1"/>
  <c r="E60" i="3"/>
  <c r="E57" i="3"/>
  <c r="F57" i="3" s="1"/>
  <c r="E58" i="3"/>
  <c r="F58" i="3" s="1"/>
  <c r="E56" i="3"/>
  <c r="E48" i="3"/>
  <c r="E49" i="3"/>
  <c r="F49" i="3" s="1"/>
  <c r="E50" i="3"/>
  <c r="E51" i="3"/>
  <c r="E52" i="3"/>
  <c r="E47" i="3"/>
  <c r="F47" i="3" s="1"/>
  <c r="E43" i="3"/>
  <c r="F43" i="3" s="1"/>
  <c r="E44" i="3"/>
  <c r="F44" i="3" s="1"/>
  <c r="E45" i="3"/>
  <c r="F45" i="3" s="1"/>
  <c r="E42" i="3"/>
  <c r="F42" i="3" s="1"/>
  <c r="E33" i="3"/>
  <c r="E34" i="3"/>
  <c r="F34" i="3" s="1"/>
  <c r="E35" i="3"/>
  <c r="E36" i="3"/>
  <c r="F36" i="3" s="1"/>
  <c r="E37" i="3"/>
  <c r="F37" i="3" s="1"/>
  <c r="E38" i="3"/>
  <c r="E39" i="3"/>
  <c r="F39" i="3" s="1"/>
  <c r="E40" i="3"/>
  <c r="E32" i="3"/>
  <c r="E30" i="3"/>
  <c r="E29" i="3"/>
  <c r="E27" i="3"/>
  <c r="F27" i="3" s="1"/>
  <c r="E26" i="3"/>
  <c r="F26" i="3" s="1"/>
  <c r="E23" i="3"/>
  <c r="E24" i="3"/>
  <c r="F24" i="3" s="1"/>
  <c r="E22" i="3"/>
  <c r="F22" i="3" s="1"/>
  <c r="E20" i="3"/>
  <c r="E19" i="3"/>
  <c r="F19" i="3" s="1"/>
  <c r="E17" i="3"/>
  <c r="E16" i="3"/>
  <c r="F16" i="3" s="1"/>
  <c r="E8" i="3"/>
  <c r="F8" i="3" s="1"/>
  <c r="F1382" i="3"/>
  <c r="F1381" i="3"/>
  <c r="F1380" i="3"/>
  <c r="F1376" i="3"/>
  <c r="F1374" i="3"/>
  <c r="F1373" i="3"/>
  <c r="F1371" i="3"/>
  <c r="F1369" i="3"/>
  <c r="F1366" i="3"/>
  <c r="F1364" i="3"/>
  <c r="F1363" i="3"/>
  <c r="F1360" i="3"/>
  <c r="F1356" i="3"/>
  <c r="F1354" i="3"/>
  <c r="F1353" i="3"/>
  <c r="F1348" i="3"/>
  <c r="F1347" i="3"/>
  <c r="F1344" i="3"/>
  <c r="F1342" i="3"/>
  <c r="F1341" i="3"/>
  <c r="F1339" i="3"/>
  <c r="F1335" i="3"/>
  <c r="F1332" i="3"/>
  <c r="F1331" i="3"/>
  <c r="F1330" i="3"/>
  <c r="F1329" i="3"/>
  <c r="F1328" i="3"/>
  <c r="F1325" i="3"/>
  <c r="F1324" i="3"/>
  <c r="F1323" i="3"/>
  <c r="F1322" i="3"/>
  <c r="F1319" i="3"/>
  <c r="F1312" i="3"/>
  <c r="F1310" i="3"/>
  <c r="F1309" i="3"/>
  <c r="F1302" i="3"/>
  <c r="F1301" i="3"/>
  <c r="F1300" i="3"/>
  <c r="F1296" i="3"/>
  <c r="F1295" i="3"/>
  <c r="F1294" i="3"/>
  <c r="F1293" i="3"/>
  <c r="F1292" i="3"/>
  <c r="F1289" i="3"/>
  <c r="F1287" i="3"/>
  <c r="F1285" i="3"/>
  <c r="F1282" i="3"/>
  <c r="F1281" i="3"/>
  <c r="F1280" i="3"/>
  <c r="F1279" i="3"/>
  <c r="F1275" i="3"/>
  <c r="F1272" i="3"/>
  <c r="F1269" i="3"/>
  <c r="F1268" i="3"/>
  <c r="F1267" i="3"/>
  <c r="F1258" i="3"/>
  <c r="F1257" i="3"/>
  <c r="F1254" i="3"/>
  <c r="F1253" i="3"/>
  <c r="F1252" i="3"/>
  <c r="F1251" i="3"/>
  <c r="F1250" i="3"/>
  <c r="F1249" i="3"/>
  <c r="F1248" i="3"/>
  <c r="F1246" i="3"/>
  <c r="F1245" i="3"/>
  <c r="F1243" i="3"/>
  <c r="F1239" i="3"/>
  <c r="F1238" i="3"/>
  <c r="F1237" i="3"/>
  <c r="F1236" i="3"/>
  <c r="F1235" i="3"/>
  <c r="F1234" i="3"/>
  <c r="F1230" i="3"/>
  <c r="F1227" i="3"/>
  <c r="F1226" i="3"/>
  <c r="F1225" i="3"/>
  <c r="F1224" i="3"/>
  <c r="F1223" i="3"/>
  <c r="F1222" i="3"/>
  <c r="F1221" i="3"/>
  <c r="F1219" i="3"/>
  <c r="F1216" i="3"/>
  <c r="F1214" i="3"/>
  <c r="F1209" i="3"/>
  <c r="F1207" i="3"/>
  <c r="F1204" i="3"/>
  <c r="F1202" i="3"/>
  <c r="F1200" i="3"/>
  <c r="F1199" i="3"/>
  <c r="F1196" i="3"/>
  <c r="F1194" i="3"/>
  <c r="F1192" i="3"/>
  <c r="F1191" i="3"/>
  <c r="F1188" i="3"/>
  <c r="F1186" i="3"/>
  <c r="F1182" i="3"/>
  <c r="F1181" i="3"/>
  <c r="F1180" i="3"/>
  <c r="F1179" i="3"/>
  <c r="F1177" i="3"/>
  <c r="F1174" i="3"/>
  <c r="F1173" i="3"/>
  <c r="F1172" i="3"/>
  <c r="F1171" i="3"/>
  <c r="F1170" i="3"/>
  <c r="F1169" i="3"/>
  <c r="F1167" i="3"/>
  <c r="F1166" i="3"/>
  <c r="F1165" i="3"/>
  <c r="F1164" i="3"/>
  <c r="F1161" i="3"/>
  <c r="F1152" i="3"/>
  <c r="F1151" i="3"/>
  <c r="F1148" i="3"/>
  <c r="F1145" i="3"/>
  <c r="F1144" i="3"/>
  <c r="F1143" i="3"/>
  <c r="F1142" i="3"/>
  <c r="F1140" i="3"/>
  <c r="F1137" i="3"/>
  <c r="F1136" i="3"/>
  <c r="F1135" i="3"/>
  <c r="F1134" i="3"/>
  <c r="F1133" i="3"/>
  <c r="F1131" i="3"/>
  <c r="F1130" i="3"/>
  <c r="F1129" i="3"/>
  <c r="F1125" i="3"/>
  <c r="F1123" i="3"/>
  <c r="F1122" i="3"/>
  <c r="F1121" i="3"/>
  <c r="F1120" i="3"/>
  <c r="F1116" i="3"/>
  <c r="F1115" i="3"/>
  <c r="F1114" i="3"/>
  <c r="F1113" i="3"/>
  <c r="F1112" i="3"/>
  <c r="F1111" i="3"/>
  <c r="F1109" i="3"/>
  <c r="F1108" i="3"/>
  <c r="F1107" i="3"/>
  <c r="F1103" i="3"/>
  <c r="F1101" i="3"/>
  <c r="F1100" i="3"/>
  <c r="F1099" i="3"/>
  <c r="F1096" i="3"/>
  <c r="F1094" i="3"/>
  <c r="F1093" i="3"/>
  <c r="F1091" i="3"/>
  <c r="F1090" i="3"/>
  <c r="F1088" i="3"/>
  <c r="F1087" i="3"/>
  <c r="F1086" i="3"/>
  <c r="F1080" i="3"/>
  <c r="F1076" i="3"/>
  <c r="F1075" i="3"/>
  <c r="F1073" i="3"/>
  <c r="F1072" i="3"/>
  <c r="F1069" i="3"/>
  <c r="F1066" i="3"/>
  <c r="F1065" i="3"/>
  <c r="F1064" i="3"/>
  <c r="F1063" i="3"/>
  <c r="F1061" i="3"/>
  <c r="F1058" i="3"/>
  <c r="F1056" i="3"/>
  <c r="F1053" i="3"/>
  <c r="F1045" i="3"/>
  <c r="F1044" i="3"/>
  <c r="F1042" i="3"/>
  <c r="F1041" i="3"/>
  <c r="F1039" i="3"/>
  <c r="F1036" i="3"/>
  <c r="F1034" i="3"/>
  <c r="F1032" i="3"/>
  <c r="F1029" i="3"/>
  <c r="F1026" i="3"/>
  <c r="F1025" i="3"/>
  <c r="F1024" i="3"/>
  <c r="F1023" i="3"/>
  <c r="F1022" i="3"/>
  <c r="F1018" i="3"/>
  <c r="F1017" i="3"/>
  <c r="F1016" i="3"/>
  <c r="F1015" i="3"/>
  <c r="F1014" i="3"/>
  <c r="F1013" i="3"/>
  <c r="F1010" i="3"/>
  <c r="F1009" i="3"/>
  <c r="F1008" i="3"/>
  <c r="F1007" i="3"/>
  <c r="F1006" i="3"/>
  <c r="F1005" i="3"/>
  <c r="F999" i="3"/>
  <c r="F997" i="3"/>
  <c r="F992" i="3"/>
  <c r="F987" i="3"/>
  <c r="F986" i="3"/>
  <c r="F985" i="3"/>
  <c r="F984" i="3"/>
  <c r="F982" i="3"/>
  <c r="F978" i="3"/>
  <c r="F976" i="3"/>
  <c r="F974" i="3"/>
  <c r="F970" i="3"/>
  <c r="F968" i="3"/>
  <c r="F967" i="3"/>
  <c r="F962" i="3"/>
  <c r="F961" i="3"/>
  <c r="F960" i="3"/>
  <c r="F958" i="3"/>
  <c r="F957" i="3"/>
  <c r="F955" i="3"/>
  <c r="F952" i="3"/>
  <c r="F951" i="3"/>
  <c r="F950" i="3"/>
  <c r="F948" i="3"/>
  <c r="F947" i="3"/>
  <c r="F944" i="3"/>
  <c r="F943" i="3"/>
  <c r="F941" i="3"/>
  <c r="F940" i="3"/>
  <c r="F938" i="3"/>
  <c r="F937" i="3"/>
  <c r="F936" i="3"/>
  <c r="F933" i="3"/>
  <c r="F932" i="3"/>
  <c r="F930" i="3"/>
  <c r="F924" i="3"/>
  <c r="F923" i="3"/>
  <c r="F922" i="3"/>
  <c r="F921" i="3"/>
  <c r="F920" i="3"/>
  <c r="F914" i="3"/>
  <c r="F913" i="3"/>
  <c r="F912" i="3"/>
  <c r="F906" i="3"/>
  <c r="F905" i="3"/>
  <c r="F903" i="3"/>
  <c r="F901" i="3"/>
  <c r="F898" i="3"/>
  <c r="F897" i="3"/>
  <c r="F896" i="3"/>
  <c r="F895" i="3"/>
  <c r="F893" i="3"/>
  <c r="F890" i="3"/>
  <c r="F888" i="3"/>
  <c r="F883" i="3"/>
  <c r="F880" i="3"/>
  <c r="F878" i="3"/>
  <c r="F875" i="3"/>
  <c r="F872" i="3"/>
  <c r="F871" i="3"/>
  <c r="F870" i="3"/>
  <c r="F869" i="3"/>
  <c r="F868" i="3"/>
  <c r="F866" i="3"/>
  <c r="F860" i="3"/>
  <c r="F856" i="3"/>
  <c r="F849" i="3"/>
  <c r="F847" i="3"/>
  <c r="F846" i="3"/>
  <c r="F840" i="3"/>
  <c r="F841" i="3" s="1"/>
  <c r="F837" i="3"/>
  <c r="F830" i="3"/>
  <c r="F828" i="3"/>
  <c r="F826" i="3"/>
  <c r="F825" i="3"/>
  <c r="F822" i="3"/>
  <c r="F821" i="3"/>
  <c r="F820" i="3"/>
  <c r="F818" i="3"/>
  <c r="F799" i="3"/>
  <c r="F797" i="3"/>
  <c r="F796" i="3"/>
  <c r="F793" i="3"/>
  <c r="F792" i="3"/>
  <c r="F788" i="3"/>
  <c r="F780" i="3"/>
  <c r="F770" i="3"/>
  <c r="F763" i="3"/>
  <c r="F759" i="3"/>
  <c r="F752" i="3"/>
  <c r="F751" i="3"/>
  <c r="F748" i="3"/>
  <c r="F747" i="3"/>
  <c r="F735" i="3"/>
  <c r="F734" i="3"/>
  <c r="F733" i="3"/>
  <c r="F732" i="3"/>
  <c r="F730" i="3"/>
  <c r="F729" i="3"/>
  <c r="F725" i="3"/>
  <c r="F723" i="3"/>
  <c r="F721" i="3"/>
  <c r="F715" i="3"/>
  <c r="F714" i="3"/>
  <c r="F711" i="3"/>
  <c r="F707" i="3"/>
  <c r="F706" i="3"/>
  <c r="F705" i="3"/>
  <c r="F702" i="3"/>
  <c r="F700" i="3"/>
  <c r="F696" i="3"/>
  <c r="F690" i="3"/>
  <c r="F688" i="3"/>
  <c r="F686" i="3"/>
  <c r="F685" i="3"/>
  <c r="F679" i="3"/>
  <c r="F675" i="3"/>
  <c r="F674" i="3"/>
  <c r="F671" i="3"/>
  <c r="F670" i="3"/>
  <c r="F667" i="3"/>
  <c r="F666" i="3"/>
  <c r="F663" i="3"/>
  <c r="F660" i="3"/>
  <c r="F659" i="3"/>
  <c r="F656" i="3"/>
  <c r="F651" i="3"/>
  <c r="F649" i="3"/>
  <c r="F645" i="3"/>
  <c r="F641" i="3"/>
  <c r="F640" i="3"/>
  <c r="F639" i="3"/>
  <c r="F636" i="3"/>
  <c r="F635" i="3"/>
  <c r="F633" i="3"/>
  <c r="F632" i="3"/>
  <c r="F628" i="3"/>
  <c r="F627" i="3"/>
  <c r="F621" i="3"/>
  <c r="F619" i="3"/>
  <c r="F614" i="3"/>
  <c r="F610" i="3"/>
  <c r="F608" i="3"/>
  <c r="F607" i="3"/>
  <c r="F592" i="3"/>
  <c r="F586" i="3"/>
  <c r="F581" i="3"/>
  <c r="F578" i="3"/>
  <c r="F574" i="3"/>
  <c r="F572" i="3"/>
  <c r="F569" i="3"/>
  <c r="F568" i="3"/>
  <c r="F564" i="3"/>
  <c r="F562" i="3"/>
  <c r="F559" i="3"/>
  <c r="F558" i="3"/>
  <c r="F557" i="3"/>
  <c r="F556" i="3"/>
  <c r="F555" i="3"/>
  <c r="F553" i="3"/>
  <c r="F552" i="3"/>
  <c r="F547" i="3"/>
  <c r="F546" i="3"/>
  <c r="F544" i="3"/>
  <c r="F542" i="3"/>
  <c r="F539" i="3"/>
  <c r="F536" i="3"/>
  <c r="F533" i="3"/>
  <c r="F532" i="3"/>
  <c r="F529" i="3"/>
  <c r="F528" i="3"/>
  <c r="F523" i="3"/>
  <c r="F520" i="3"/>
  <c r="F518" i="3"/>
  <c r="F514" i="3"/>
  <c r="F506" i="3"/>
  <c r="F501" i="3"/>
  <c r="F499" i="3"/>
  <c r="F495" i="3"/>
  <c r="F492" i="3"/>
  <c r="F484" i="3"/>
  <c r="F483" i="3"/>
  <c r="F481" i="3"/>
  <c r="F469" i="3"/>
  <c r="F468" i="3"/>
  <c r="F463" i="3"/>
  <c r="F462" i="3"/>
  <c r="F454" i="3"/>
  <c r="F453" i="3"/>
  <c r="F452" i="3"/>
  <c r="F450" i="3"/>
  <c r="F446" i="3"/>
  <c r="F445" i="3"/>
  <c r="F444" i="3"/>
  <c r="F442" i="3"/>
  <c r="F425" i="3"/>
  <c r="F423" i="3"/>
  <c r="F421" i="3"/>
  <c r="F418" i="3"/>
  <c r="F394" i="3"/>
  <c r="F393" i="3"/>
  <c r="F391" i="3"/>
  <c r="F388" i="3"/>
  <c r="F387" i="3"/>
  <c r="F385" i="3"/>
  <c r="F383" i="3"/>
  <c r="F382" i="3"/>
  <c r="F381" i="3"/>
  <c r="F378" i="3"/>
  <c r="F377" i="3"/>
  <c r="F376" i="3"/>
  <c r="F375" i="3"/>
  <c r="F370" i="3"/>
  <c r="F369" i="3"/>
  <c r="F366" i="3"/>
  <c r="F364" i="3"/>
  <c r="F362" i="3"/>
  <c r="F361" i="3"/>
  <c r="F358" i="3"/>
  <c r="F354" i="3"/>
  <c r="F352" i="3"/>
  <c r="F332" i="3"/>
  <c r="F329" i="3"/>
  <c r="F327" i="3"/>
  <c r="F326" i="3"/>
  <c r="F319" i="3"/>
  <c r="F316" i="3"/>
  <c r="F307" i="3"/>
  <c r="F305" i="3"/>
  <c r="F301" i="3"/>
  <c r="F300" i="3"/>
  <c r="F297" i="3"/>
  <c r="F289" i="3"/>
  <c r="F286" i="3"/>
  <c r="F284" i="3"/>
  <c r="F276" i="3"/>
  <c r="F274" i="3"/>
  <c r="F273" i="3"/>
  <c r="F272" i="3"/>
  <c r="F271" i="3"/>
  <c r="F268" i="3"/>
  <c r="F263" i="3"/>
  <c r="F260" i="3"/>
  <c r="F257" i="3"/>
  <c r="F256" i="3"/>
  <c r="F254" i="3"/>
  <c r="F253" i="3"/>
  <c r="F250" i="3"/>
  <c r="F249" i="3"/>
  <c r="F238" i="3"/>
  <c r="F233" i="3"/>
  <c r="F232" i="3"/>
  <c r="F226" i="3"/>
  <c r="F223" i="3"/>
  <c r="F220" i="3"/>
  <c r="F213" i="3"/>
  <c r="F210" i="3"/>
  <c r="F207" i="3"/>
  <c r="F204" i="3"/>
  <c r="F203" i="3"/>
  <c r="F196" i="3"/>
  <c r="F195" i="3"/>
  <c r="F194" i="3"/>
  <c r="F193" i="3"/>
  <c r="F190" i="3"/>
  <c r="F189" i="3"/>
  <c r="F188" i="3"/>
  <c r="F187" i="3"/>
  <c r="F186" i="3"/>
  <c r="F182" i="3"/>
  <c r="F180" i="3"/>
  <c r="F178" i="3"/>
  <c r="F175" i="3"/>
  <c r="F173" i="3"/>
  <c r="F172" i="3"/>
  <c r="F169" i="3"/>
  <c r="F166" i="3"/>
  <c r="F162" i="3"/>
  <c r="F157" i="3"/>
  <c r="F156" i="3"/>
  <c r="F153" i="3"/>
  <c r="F147" i="3"/>
  <c r="F142" i="3"/>
  <c r="F139" i="3"/>
  <c r="F134" i="3"/>
  <c r="F133" i="3"/>
  <c r="F131" i="3"/>
  <c r="F130" i="3"/>
  <c r="F129" i="3"/>
  <c r="F125" i="3"/>
  <c r="F124" i="3"/>
  <c r="F117" i="3"/>
  <c r="F116" i="3"/>
  <c r="F115" i="3"/>
  <c r="F112" i="3"/>
  <c r="F108" i="3"/>
  <c r="F107" i="3"/>
  <c r="F106" i="3"/>
  <c r="F102" i="3"/>
  <c r="F101" i="3"/>
  <c r="F100" i="3"/>
  <c r="F98" i="3"/>
  <c r="F97" i="3"/>
  <c r="F85" i="3"/>
  <c r="F80" i="3"/>
  <c r="F78" i="3"/>
  <c r="F77" i="3"/>
  <c r="F69" i="3"/>
  <c r="F66" i="3"/>
  <c r="F60" i="3"/>
  <c r="F56" i="3"/>
  <c r="F52" i="3"/>
  <c r="F51" i="3"/>
  <c r="F50" i="3"/>
  <c r="F48" i="3"/>
  <c r="F40" i="3"/>
  <c r="F38" i="3"/>
  <c r="F35" i="3"/>
  <c r="F33" i="3"/>
  <c r="F32" i="3"/>
  <c r="F30" i="3"/>
  <c r="F29" i="3"/>
  <c r="F23" i="3"/>
  <c r="F20" i="3"/>
  <c r="F17" i="3"/>
  <c r="E9" i="3"/>
  <c r="F9" i="3" s="1"/>
  <c r="E10" i="3"/>
  <c r="F10" i="3" s="1"/>
  <c r="E11" i="3"/>
  <c r="F11" i="3" s="1"/>
  <c r="E12" i="3"/>
  <c r="F12" i="3" s="1"/>
  <c r="F676" i="3" l="1"/>
  <c r="F1383" i="3"/>
  <c r="F1357" i="3"/>
  <c r="F1262" i="3"/>
  <c r="F1210" i="3"/>
  <c r="F1153" i="3"/>
  <c r="F1077" i="3"/>
  <c r="F838" i="3"/>
  <c r="F813" i="3"/>
  <c r="F808" i="3"/>
  <c r="F789" i="3"/>
  <c r="F777" i="3"/>
  <c r="F756" i="3"/>
  <c r="F743" i="3"/>
  <c r="F727" i="3"/>
  <c r="F717" i="3"/>
  <c r="F712" i="3"/>
  <c r="F682" i="3"/>
  <c r="F668" i="3"/>
  <c r="F646" i="3"/>
  <c r="F594" i="3"/>
  <c r="F587" i="3"/>
  <c r="F583" i="3"/>
  <c r="F579" i="3"/>
  <c r="F565" i="3"/>
  <c r="F548" i="3"/>
  <c r="F485" i="3"/>
  <c r="F458" i="3"/>
  <c r="F428" i="3"/>
  <c r="F412" i="3"/>
  <c r="F399" i="3"/>
  <c r="F337" i="3"/>
  <c r="F330" i="3"/>
  <c r="F320" i="3"/>
  <c r="F310" i="3"/>
  <c r="F302" i="3"/>
  <c r="F291" i="3"/>
  <c r="F280" i="3"/>
  <c r="F264" i="3"/>
  <c r="F242" i="3"/>
  <c r="F229" i="3"/>
  <c r="F92" i="3"/>
  <c r="F72" i="3"/>
  <c r="F53" i="3"/>
  <c r="F13" i="3"/>
  <c r="F1387" i="3" l="1"/>
  <c r="F1386" i="3"/>
  <c r="F1384" i="3"/>
</calcChain>
</file>

<file path=xl/sharedStrings.xml><?xml version="1.0" encoding="utf-8"?>
<sst xmlns="http://schemas.openxmlformats.org/spreadsheetml/2006/main" count="3739" uniqueCount="2321">
  <si>
    <t xml:space="preserve">PLANILHA ORÇAMENTÁRIA </t>
  </si>
  <si>
    <t xml:space="preserve">OBJETO: </t>
  </si>
  <si>
    <t>CONTRATAÇÃO DE EMPRESA ESPECIALIZADA PARA A EXECUÇÃO DE OBRA DE EDIFICAÇÃO DA SEDE DAS PROMOTORIAS DE JUSTIÇA, COM FORNECIMENTO DE MÃO-DE-OBRA E MATERIAIS, NA CIDADE DE CAPELINHA - MG</t>
  </si>
  <si>
    <t xml:space="preserve">ENDEREÇO
DA OBRA: </t>
  </si>
  <si>
    <t>RUA DAS HORTÊNCIAS S/Nº‐ BAIRRO BOUGANVILLE – CAPELINHA ‐ MG</t>
  </si>
  <si>
    <t>EMPRESA:</t>
  </si>
  <si>
    <t>ITEM</t>
  </si>
  <si>
    <t>DESCRIÇÃO DO SERVIÇO</t>
  </si>
  <si>
    <t>UNID.</t>
  </si>
  <si>
    <t>QUANT.</t>
  </si>
  <si>
    <t xml:space="preserve">PREÇO UNIT.
 DE VENDA </t>
  </si>
  <si>
    <t xml:space="preserve">PREÇO TOTAL DE VENDA </t>
  </si>
  <si>
    <t>PREÇO UNIT.
 DE VENDA - REFERÊNCIA MPMG</t>
  </si>
  <si>
    <t>A</t>
  </si>
  <si>
    <t>IMPLANTAÇÃO CAPELINHA</t>
  </si>
  <si>
    <t>A.1</t>
  </si>
  <si>
    <t>ADMINISTRAÇÃO LOCAL</t>
  </si>
  <si>
    <t>A.1.1</t>
  </si>
  <si>
    <t>ENGENHEIRO CIVIL COM ENCARGOS COMPLEMENTARES – PERÍODO PARCIAL (4 HORAS/DIA, POR 12 MESES)</t>
  </si>
  <si>
    <t>VB em %</t>
  </si>
  <si>
    <t>A.1.2</t>
  </si>
  <si>
    <t>ENGENHEIRO ELETRICISTA COM ENCARGOS COMPLEMENTARES - PERÍODO PARCIAL (2X POR SEMANA, 8 HORAS/DIA, POR 8 MESES)</t>
  </si>
  <si>
    <t>A.1.3</t>
  </si>
  <si>
    <t>ENGENHEIRO MECÂNICO COM ENCARGOS COMPLEMENTARES- PERÍODO PARCIAL (2X POR SEMANA, 4 HORAS/DIA, POR 2 MESES)</t>
  </si>
  <si>
    <t>A.1.4</t>
  </si>
  <si>
    <t>TÉCNICO DE SEGURANÇA DO TRABALHO COM ENCARGOS COMPLEMENTARES- PERÍODO PARCIAL (2X POR SEMANA, 4 HORAS/DIA, POR 12 MESES)</t>
  </si>
  <si>
    <t>A.1.5</t>
  </si>
  <si>
    <t>ENCARREGADO GERAL DE OBRAS COM ENCARGOS COMPLEMENTARES - PERÍODO INTEGRAL   </t>
  </si>
  <si>
    <t>SUBTOTAL A.1</t>
  </si>
  <si>
    <t>A.2</t>
  </si>
  <si>
    <t>SERVIÇOS INICIAIS</t>
  </si>
  <si>
    <t>A.2.1</t>
  </si>
  <si>
    <t>DEMOLIÇÃO/LIMPEZA</t>
  </si>
  <si>
    <t>A.2.1.1</t>
  </si>
  <si>
    <t>REMOÇÃO DE MEIO FIO PRÉ-MOLDADO DE CONCRETO SEM REAPROVEITAMENTO</t>
  </si>
  <si>
    <t>M</t>
  </si>
  <si>
    <t>A.2.1.2</t>
  </si>
  <si>
    <t>LIMPEZA MECANIZADA DE CAMADA VEGETAL</t>
  </si>
  <si>
    <t>M2</t>
  </si>
  <si>
    <t>A.2.2</t>
  </si>
  <si>
    <t>BOTA-FORA</t>
  </si>
  <si>
    <t>A.2.2.1</t>
  </si>
  <si>
    <t>CARGA MECÂNICA DE MATERIAL DE QUALQUER NATUREZA SOBRE CAMINHÃO</t>
  </si>
  <si>
    <t>M3</t>
  </si>
  <si>
    <t>A.2.2.2</t>
  </si>
  <si>
    <t>TRANSPORTE DE MATERIAL DE QUALQUER NATUREZA EM CAMINHÃO, DISTÂNCIA MAIOR QUE 5KM E MENOR OU IGUAL A 10KM, DENTRO DO PERÍMETRO URBANO, EXCLUSIVE CARGA, INCLUSIVE DESCARGA</t>
  </si>
  <si>
    <t>M3xKM</t>
  </si>
  <si>
    <t>A.2.3</t>
  </si>
  <si>
    <t>LOCAÇÃO</t>
  </si>
  <si>
    <t>A.2.3.1</t>
  </si>
  <si>
    <t xml:space="preserve">LOCAÇÃO DO TERRENO, ARRIMOS EXTERNOS E DOS MUROS DE DIVISA – PONTOS TOPOGRÁFICOS  </t>
  </si>
  <si>
    <t>UN</t>
  </si>
  <si>
    <t>A.2.3.2</t>
  </si>
  <si>
    <t>LOCAÇÃO DA EDIFICAÇÃO – PONTOS TOPOGRÁFICOS</t>
  </si>
  <si>
    <t>A.2.3.3</t>
  </si>
  <si>
    <t xml:space="preserve"> LOCAÇÃO DA OBRA – GABARITO DE MADEIRA</t>
  </si>
  <si>
    <t>m</t>
  </si>
  <si>
    <t>A.2.4</t>
  </si>
  <si>
    <t>TAPUMES E PLACA DE OBRA</t>
  </si>
  <si>
    <t>A.2.4.1</t>
  </si>
  <si>
    <t>FORNECIMENTO E INSTALAÇÃO DE TAPUME EM TELHA METÁLICA TIPO TRAPEZOIDAL, COM PORTÕES, INCLUSIVE PONTALETE E FIXAÇÃO</t>
  </si>
  <si>
    <t>A.2.4.2</t>
  </si>
  <si>
    <t>FORNECIMENTO E INSTALAÇÃO DE PLACA DE OBRA</t>
  </si>
  <si>
    <t>A.2.5</t>
  </si>
  <si>
    <t>PROJETOS DE INSTALAÇÕES PROVISÓRIAS</t>
  </si>
  <si>
    <t>A.2.5.1</t>
  </si>
  <si>
    <t>ELABORAÇÃO DE PROJETO DE LAYOUT DO CANTEIRO DE OBRAS</t>
  </si>
  <si>
    <t>PR A1</t>
  </si>
  <si>
    <t>A.2.5.2</t>
  </si>
  <si>
    <t>ELABORAÇÃO DE PROJETO DE TODAS AS INSTALAÇÕES ELÉTRICAS PROVISÓRIAS DA OBRA</t>
  </si>
  <si>
    <t>A.2.6</t>
  </si>
  <si>
    <t>BARRACÃO DE OBRAS</t>
  </si>
  <si>
    <t>A.2.6.1</t>
  </si>
  <si>
    <t>ESCRITÓRIO DA FISCALIZAÇÃO (INCLUSIVE MOBILIÁRIO, SANITÁRIO E APARELHO DE AR-CONDICIONADO DE 18.000BTUS)</t>
  </si>
  <si>
    <t>A.2.6.2</t>
  </si>
  <si>
    <t>ESCRITÓRIO DA CONTRATADA (INCLUSIVE MOBILIÁRIO, SANITÁRIO, COMPUTADOR E IMPRESSORA)</t>
  </si>
  <si>
    <t>A.2.6.3</t>
  </si>
  <si>
    <t>BARRACÃO DEPÓSITO E FERRAMENTARIA/ ALMOXARIFADO (INCLUSIVE MOBILIÁRIO)</t>
  </si>
  <si>
    <t>A.2.6.4</t>
  </si>
  <si>
    <t>BARRACÃO REFEITÓRIO</t>
  </si>
  <si>
    <t>A.2.6.5</t>
  </si>
  <si>
    <t>BARRACÃO PESSOAL – VESTIÁRIO (INCLUSIVE MOBILIÁRIO)</t>
  </si>
  <si>
    <t>A.2.6.6</t>
  </si>
  <si>
    <t xml:space="preserve">BARRACÃO INSTALAÇÃO SANITÁRIA </t>
  </si>
  <si>
    <t>A.2.6.7</t>
  </si>
  <si>
    <t xml:space="preserve">ÁREA COBERTA EM TELHA DE FIBROCIMENTO PARA BANCAS COM PISO DE CONCRETO </t>
  </si>
  <si>
    <t>A.2.6.8</t>
  </si>
  <si>
    <t>BEBEDOURO INDUSTRIAL DE COLUNA PARA USO COLETIVO</t>
  </si>
  <si>
    <t>A.2.6.9</t>
  </si>
  <si>
    <t>EXTINTORES DE INCÊNDIO</t>
  </si>
  <si>
    <t>A.2.7</t>
  </si>
  <si>
    <t>LIGAÇÕES PROVISÓRIAS E CONSUMOS GERAIS</t>
  </si>
  <si>
    <t>A.2.7.1</t>
  </si>
  <si>
    <t>LIGAÇÃO PROVISÓRIA COM ENTRADA DE ENERGIA</t>
  </si>
  <si>
    <t>A.2.7.2</t>
  </si>
  <si>
    <t>LIGAÇÃO PROVISÓRIA DE ÁGUA PARA CANTEIRO (1/2"), INCLUSIVE HIDRÔMETRO E CAVALETE PARA MEDIÇÃO – PADRÃO CONCESSIONÁRIA</t>
  </si>
  <si>
    <t>A.2.7.3</t>
  </si>
  <si>
    <t>LIGAÇÃO DE ESGOTO PARA BARRACÃO DE OBRA EM CANTEIRO</t>
  </si>
  <si>
    <t>A.2.7.4</t>
  </si>
  <si>
    <t>CONSUMOS GERAIS (ÁGUA/ESGOTO, ENERGIA, TELEFONE, INTERNET WI-FI, MATERIAL DE ESCRITÓRIO, CÓPIAS E REPRODUÇÕES)</t>
  </si>
  <si>
    <t>MES</t>
  </si>
  <si>
    <t>A.2.8</t>
  </si>
  <si>
    <t>ANDAIMES</t>
  </si>
  <si>
    <t>A.2.8.1</t>
  </si>
  <si>
    <t>LOCAÇÃO DE ANDAIME METÁLICO PARA FACHADA, INCLUSIVE PISO METÁLICO E SAPATAS</t>
  </si>
  <si>
    <t>M2XMES</t>
  </si>
  <si>
    <t>A.2.8.2</t>
  </si>
  <si>
    <t>MONTAGEM E DESMONTAGEM DE ANDAIME METÁLICO PARA FACHADA COM PISO METÁLICO, INCLUSIVE RODAPÉ/ GUARDA CORPO EM MADEIRA</t>
  </si>
  <si>
    <t>A.2.9</t>
  </si>
  <si>
    <t>LOCAÇÃO DE GUINCHO DE COLUNA COM OPERADOR</t>
  </si>
  <si>
    <t>A.2.10</t>
  </si>
  <si>
    <t>PLANO DE GERENCIAMENTO DOS RESÍDUOS GERADOS PELA CONSTRUÇÃO DO PRÉDIO</t>
  </si>
  <si>
    <t>A.2.11</t>
  </si>
  <si>
    <t>SEGURANÇA DA OBRA</t>
  </si>
  <si>
    <t>A.2.12</t>
  </si>
  <si>
    <t>VISTORIA CAUTELAR</t>
  </si>
  <si>
    <t>SUBTOTAL A.2</t>
  </si>
  <si>
    <t>A.3</t>
  </si>
  <si>
    <t>SAUDE E SEGURANÇA</t>
  </si>
  <si>
    <t>A.3.1</t>
  </si>
  <si>
    <t xml:space="preserve">SISTEMA DE PROTEÇÃO COLETIVA CONTRA QUEDAS </t>
  </si>
  <si>
    <t>A.3.1.1</t>
  </si>
  <si>
    <t>PROTEÇÃO COM SISTEMA DE GUARDA-CORPO, RODAPÉ E TELA</t>
  </si>
  <si>
    <t>A.3.1.2</t>
  </si>
  <si>
    <t>RAMPA DE MADEIRA PARA CAÇAMBA DE ENTULHOS COM 3 METROS DE COMPRIMENTO POR 1,20 METRO DE LARGURA, INCLUSIVE GUARDA CORPO E RODAPÉ</t>
  </si>
  <si>
    <t>A.3.1.3</t>
  </si>
  <si>
    <t>TELA DE PROTEÇÃO DE FACHADA INSTALADA EM ANDAIME FACHADEIRO</t>
  </si>
  <si>
    <t>A.3.2</t>
  </si>
  <si>
    <t xml:space="preserve">SISTEMA DE PROTEÇÃO INDIVIDUAL CONTRA QUEDAS </t>
  </si>
  <si>
    <t>A.3.2.1</t>
  </si>
  <si>
    <t>SISTEMA DE LINHAS DE VIDA PROVISÓRIO DO CANTEIRO DE OBRAS</t>
  </si>
  <si>
    <t>A.3.3</t>
  </si>
  <si>
    <t>QUADROS DE COMANDOS ELÉTRICOS PADRÃO NR-12</t>
  </si>
  <si>
    <t>A.3.3.1</t>
  </si>
  <si>
    <t>QUADRO DE COMANDO ELÉTRICO, PADRÃO NR-12, PARA BETONEIRA, COM PRAZO DE UTILIZACAO DE 8 MESES</t>
  </si>
  <si>
    <t>A.3.3.2</t>
  </si>
  <si>
    <t>QUADRO DE COMANDO ELÉTRICO, PADRÃO NR-12, PARA SERRA CIRCULAR, COM PRAZO DE UTILIZACAO DE 6 MESES</t>
  </si>
  <si>
    <t>A.3.3.3</t>
  </si>
  <si>
    <t>QUADRO DE COMANDO ELÉTRICO, PADRÃO NR-12, PARA GUINCHO DE COLUNA, COM PRAZO DE UTILIZACAO DE 4 MESES</t>
  </si>
  <si>
    <t>A.3.4</t>
  </si>
  <si>
    <t>ELABORAÇÃO DE PROGRAMAS E MEDIÇÕES</t>
  </si>
  <si>
    <t>A.3.4.1</t>
  </si>
  <si>
    <t>PROGRAMA DE GERENCIAMENTO DE RISCOS (PGR)</t>
  </si>
  <si>
    <t>A.3.4.2</t>
  </si>
  <si>
    <t xml:space="preserve">MEDIÇÃO DE RUÍDO </t>
  </si>
  <si>
    <t>A.3.4.3</t>
  </si>
  <si>
    <t>MEDIÇÃO DE POEIRA MINERAL (SÍLICA)</t>
  </si>
  <si>
    <t>A.3.4.4</t>
  </si>
  <si>
    <t>PROGRAMA DE CONTROLE MÉDICO DE SAÚDE OCUPACIONAL (PCMSO)</t>
  </si>
  <si>
    <t>A.3.5</t>
  </si>
  <si>
    <t>KIT DE PRIMEIROS SOCORROS PARA OBRA</t>
  </si>
  <si>
    <t>A.3.5.1</t>
  </si>
  <si>
    <t>KIT PRIMEIROS SOCORROS PARA OBRA</t>
  </si>
  <si>
    <t>SUBTOTAL A.3</t>
  </si>
  <si>
    <t>A.4</t>
  </si>
  <si>
    <t xml:space="preserve">MOBILIZAÇÃO E DESMOBILIZAÇÃO </t>
  </si>
  <si>
    <t>A.4.1</t>
  </si>
  <si>
    <t>MOBILIZAÇÃO E DESMOBILIZAÇÃO DE OBRA</t>
  </si>
  <si>
    <t>SUBTOTAL A.4</t>
  </si>
  <si>
    <t>A.5</t>
  </si>
  <si>
    <t>MOVIMENTO DE TERRA</t>
  </si>
  <si>
    <t>A.5.1</t>
  </si>
  <si>
    <t xml:space="preserve">ESCAVAÇÃO MECANIZADA  </t>
  </si>
  <si>
    <t>A.5.2</t>
  </si>
  <si>
    <t>ATERRO COMPACTADO</t>
  </si>
  <si>
    <t>A.5.3</t>
  </si>
  <si>
    <t>ENSAIOS NO ATERRO E CONSULTORIA DE SOLOS</t>
  </si>
  <si>
    <t>A.5.3.1</t>
  </si>
  <si>
    <t>ENSAIO DE COMPACTAÇÃO PROCTOR NORMAL - AMOSTRAS NÃO TRABALHADAS - ENERGIA INTERMEDIÁRIA - SOLOS</t>
  </si>
  <si>
    <t>A.5.3.2</t>
  </si>
  <si>
    <t>ENSAIO DE COMPACTAÇÃO PROCTOR NORMAL - AMOSTRAS NÃO TRABALHADAS - ENERGIA MODIFICADA - SOLOS</t>
  </si>
  <si>
    <t>A.5.3.3</t>
  </si>
  <si>
    <t>ENSAIO DE COMPACTAÇÃO PROCTOR NORMAL - AMOSTRAS NÃO TRABALHADAS - ENERGIA NORMAL - SOLOS</t>
  </si>
  <si>
    <t>A.5.3.4</t>
  </si>
  <si>
    <t>ENSAIO DE EXPANSIBILIDADE - ÍNDICE DE SUPORTE CALIFÓRNIA (ISC OU CBR) - SOLOS</t>
  </si>
  <si>
    <t>A.5.3.5</t>
  </si>
  <si>
    <t>ENSAIO DE GRANULOMETRIA POR PENEIRAMENTO - SOLOS</t>
  </si>
  <si>
    <t>A.5.3.6</t>
  </si>
  <si>
    <t>ENSAIO DE LIMITE DE LIQUIDEZ - SOLOS</t>
  </si>
  <si>
    <t>A.5.3.7</t>
  </si>
  <si>
    <t>ENSAIO DE LIMITE DE PLASTICIDADE - SOLOS</t>
  </si>
  <si>
    <t>A.5.3.8</t>
  </si>
  <si>
    <t>ENSAIO DE DE MASSA ESPECÍFICA - IN SITU- MÉTODO FRASCO DE AREIA - SOLOS</t>
  </si>
  <si>
    <t>A.5.3.9</t>
  </si>
  <si>
    <t xml:space="preserve">ENGENHEIRO CONSULTOR ESPECIALISTA EM FUNDAÇÃO COM ENCARGOS COMPLEMENTARES, COM EMISSÃO DE RELATÓRIOS E ART </t>
  </si>
  <si>
    <t>H</t>
  </si>
  <si>
    <t>A.5.4</t>
  </si>
  <si>
    <t>A.5.4.1</t>
  </si>
  <si>
    <t>A.5.4.2</t>
  </si>
  <si>
    <t>SUBTOTAL A.5</t>
  </si>
  <si>
    <t>A.6</t>
  </si>
  <si>
    <t>ESTRUTURA DE CONCRETO ARMADO – INFRA, MESO E SUPERESTRUTURA</t>
  </si>
  <si>
    <t>A.6.1</t>
  </si>
  <si>
    <t>FUNDAÇÃO</t>
  </si>
  <si>
    <t>A.6.1.1</t>
  </si>
  <si>
    <t>DA EDIFICAÇÃO</t>
  </si>
  <si>
    <t>A.6.1.1.1</t>
  </si>
  <si>
    <t>MOBILIZAÇÃO E DESMOBILIZAÇÃO DE EQUIPAMENTO PARA ESTACA TIPO HÉLICE CONTÍNUA</t>
  </si>
  <si>
    <t>A.6.1.1.2</t>
  </si>
  <si>
    <t>EXECUÇÃO DE ESTACA TIPO HÉLICE CONTÍNUA, DIÂMETRO 30CM, INCLUSIVE AFASTAMENTO LATERAL, EXCLUSIVE ARMAÇÃO, CONCRETO ESTRUTURAL, TRANSPORTE E RETIRADA DO MATERIAL ESCAVADO</t>
  </si>
  <si>
    <t>A.6.1.1.3</t>
  </si>
  <si>
    <t>EXECUÇÃO DE ESTACA TIPO HÉLICE CONTÍNUA, DIÂMETRO 40CM, INCLUSIVE AFASTAMENTO LATERAL, EXCLUSIVE ARMAÇÃO, CONCRETO ESTRUTURAL, TRANSPORTE E RETIRADA DO MATERIAL ESCAVADO</t>
  </si>
  <si>
    <t>A.6.1.1.4</t>
  </si>
  <si>
    <t xml:space="preserve">CORTE, DOBRA E ARMAÇÃO DE AÇO CA-50 D &lt;= 12,5 MM </t>
  </si>
  <si>
    <t>KG</t>
  </si>
  <si>
    <t>A.6.1.1.5</t>
  </si>
  <si>
    <t xml:space="preserve">CORTE, DOBRA E ARMAÇÃO DE AÇO CA-50 D &gt; 12,5 MM </t>
  </si>
  <si>
    <t>A.6.1.1.6</t>
  </si>
  <si>
    <t>FORNECIMENTO DE CONCRETO ESTRUTURAL, USINADO BOMBEADO, COM FCK 30 MPA, INCLUSIVE LANÇAMENTO, ADENSAMENTO E ACABAMENTO (FUNDAÇÃO)</t>
  </si>
  <si>
    <t>A.6.1.1.7</t>
  </si>
  <si>
    <t>ARRASAMENTO MECANICO DE ESTACA DE CONCRETO ARMADO, DIAMETROS DE ATÉ 40 CM</t>
  </si>
  <si>
    <t>A.6.1.2</t>
  </si>
  <si>
    <t>DOS MUROS</t>
  </si>
  <si>
    <t>A.6.1.2.1</t>
  </si>
  <si>
    <t>MOBILIZAÇÃO E DESMOBILIZAÇÃO DE EQUIPAMENTO PARA ESTACA TIPO TRADO ROTATIVO</t>
  </si>
  <si>
    <t>A.6.1.2.2</t>
  </si>
  <si>
    <t>PERFURAÇÃO MECÂNICA DE ESTACA TIPO TRADO ROTATIVO, INCLUSIVE AFASTAMENTO LATERAL, EXCLUSIVE ARMAÇÃO, CONCRETO ESTRUTURAL, TRANSPORTE E RETIRADA DO MATERIAL ESCAVADO</t>
  </si>
  <si>
    <t>A.6.1.2.3</t>
  </si>
  <si>
    <t>A.6.1.2.4</t>
  </si>
  <si>
    <t>CORTE, DOBRA E ARMAÇÃO DE AÇO CA-60 DIÂMETRO (4,2MM A 5,0MM)</t>
  </si>
  <si>
    <t>A.6.1.2.5</t>
  </si>
  <si>
    <t>FORNECIMENTO DE CONCRETO ESTRUTURAL, USINADO BOMBEADO, COM FCK 25 MPA, INCLUSIVE LANÇAMENTO, ADENSAMENTO E ACABAMENTO (FUNDAÇÃO)</t>
  </si>
  <si>
    <t>A.6.1.2.6</t>
  </si>
  <si>
    <t>A.6.1.3</t>
  </si>
  <si>
    <t>BOTA FORA</t>
  </si>
  <si>
    <t>A.6.1.3.1</t>
  </si>
  <si>
    <t>A.6.1.3.2</t>
  </si>
  <si>
    <t>M3XKM</t>
  </si>
  <si>
    <t>A.6.2</t>
  </si>
  <si>
    <t>BLOCOS, SAPATAS, CINTAS, E CORTINAS</t>
  </si>
  <si>
    <t/>
  </si>
  <si>
    <t>A.6.2.1</t>
  </si>
  <si>
    <t>ESCAVAÇÃO MECANIZADA DE VALAS H &lt;= 1,50 M</t>
  </si>
  <si>
    <t>A.6.2.2</t>
  </si>
  <si>
    <t>ESCAVAÇÃO MANUAL DE VALAS H &lt;= 1,50 M</t>
  </si>
  <si>
    <t>A.6.2.3</t>
  </si>
  <si>
    <t>APILOAMENTO DO FUNDO DE VALAS COM PLACAS</t>
  </si>
  <si>
    <t>A.6.2.4</t>
  </si>
  <si>
    <t>LASTRO DE CONCRETO MAGRO, INCLUSIVE TRANSPORTE, LANÇAMENTO E ADENSAMENTO</t>
  </si>
  <si>
    <t>A.6.2.5</t>
  </si>
  <si>
    <t>FORMA E DESFORMA DE COMPENSADO PLASTIFICADO ESPESSURA 12 MM, EXCLUSIVE ESCORAMENTO (3X)</t>
  </si>
  <si>
    <t>A.6.2.6</t>
  </si>
  <si>
    <t>CORTE, DOBRA E ARMAÇÃO DE AÇO CA-50 D &lt;= 12,5 MM</t>
  </si>
  <si>
    <t>A.6.2.7</t>
  </si>
  <si>
    <t>CORTE, DOBRA E ARMAÇÃO DE AÇO CA-50 D &gt; 12,5 MM</t>
  </si>
  <si>
    <t>A.6.2.8</t>
  </si>
  <si>
    <t>A.6.2.9</t>
  </si>
  <si>
    <t>A.6.2.10</t>
  </si>
  <si>
    <t>A.6.2.11</t>
  </si>
  <si>
    <t>REATERRO COMPACTADO DE VALA COM EQUIPAMENTO PLACA VIBRATÓRIA</t>
  </si>
  <si>
    <t>A.6.2.12</t>
  </si>
  <si>
    <t>A.6.2.13</t>
  </si>
  <si>
    <t>A.6.3</t>
  </si>
  <si>
    <t>MUROS</t>
  </si>
  <si>
    <t>A.6.3.1</t>
  </si>
  <si>
    <t>CINTA INFERIOR E BLOCOS</t>
  </si>
  <si>
    <t>A.6.3.1.1</t>
  </si>
  <si>
    <t>A.6.3.1.2</t>
  </si>
  <si>
    <t>A.6.3.1.3</t>
  </si>
  <si>
    <t>A.6.3.1.4</t>
  </si>
  <si>
    <t>A.6.3.1.5</t>
  </si>
  <si>
    <t>A.6.3.1.6</t>
  </si>
  <si>
    <t>A.6.3.1.7</t>
  </si>
  <si>
    <t>A.6.3.1.8</t>
  </si>
  <si>
    <t>A.6.3.1.9</t>
  </si>
  <si>
    <t>REATERRO MANUAL DE VALA</t>
  </si>
  <si>
    <t>A.6.3.1.10</t>
  </si>
  <si>
    <t>A.6.3.1.11</t>
  </si>
  <si>
    <t>A.6.3.2</t>
  </si>
  <si>
    <t>PILARES</t>
  </si>
  <si>
    <t>A.6.3.2.1</t>
  </si>
  <si>
    <t>A.6.3.2.2</t>
  </si>
  <si>
    <t>A.6.3.2.3</t>
  </si>
  <si>
    <t>A.6.3.2.4</t>
  </si>
  <si>
    <t>A.6.3.3</t>
  </si>
  <si>
    <t>CINTA SUPERIOR EM BLOCO</t>
  </si>
  <si>
    <t>A.6.3.3.1</t>
  </si>
  <si>
    <t>CINTA DE AMARRAÇÃO DE ALVENARIA COM BLOCO DE CONCRETO ESTRUTURAL, CANALETA TIPO "U", ESP. 14CM, (FBK 4,5MPA), COM ACABAMENTO APARENTE, INCLUSIVE ARGAMASSA PARA ASSENTAMENTO, EXCLUSIVE GRAUTE E ARMAÇÃO</t>
  </si>
  <si>
    <t>A.6.3.3.2</t>
  </si>
  <si>
    <t>A.6.3.3.3</t>
  </si>
  <si>
    <t>A.6.3.4</t>
  </si>
  <si>
    <t>CINTA SUPERIOR EM CONCRETO</t>
  </si>
  <si>
    <t>A.6.3.4.1</t>
  </si>
  <si>
    <t>A.6.3.4.2</t>
  </si>
  <si>
    <t>A.6.3.4.3</t>
  </si>
  <si>
    <t>A.6.3.4.4</t>
  </si>
  <si>
    <t>A.6.4</t>
  </si>
  <si>
    <t>A.6.4.1</t>
  </si>
  <si>
    <t>PILARES SUBSOLO</t>
  </si>
  <si>
    <t>A.6.4.1.1</t>
  </si>
  <si>
    <t>A.6.4.1.2</t>
  </si>
  <si>
    <t>FORNECIMENTO DE CONCRETO ESTRUTURAL, USINADO BOMBEADO, COM FCK 25MPA, INCLUSIVE LANÇAMENTO, ADENSAMENTO E ACABAMENTO</t>
  </si>
  <si>
    <t>A.6.4.2</t>
  </si>
  <si>
    <t>PILARES TÉRREO</t>
  </si>
  <si>
    <t>A.6.4.2.1</t>
  </si>
  <si>
    <t>A.6.4.2.2</t>
  </si>
  <si>
    <t>A.6.4.3</t>
  </si>
  <si>
    <t>PILARETES PLATIBANDA E FECHAMENTO CAIXA D'ÁGUA</t>
  </si>
  <si>
    <t>A.6.4.3.1</t>
  </si>
  <si>
    <t>A.6.4.3.2</t>
  </si>
  <si>
    <t>A.6.5</t>
  </si>
  <si>
    <t>ARMAÇÃO DOS PILARES</t>
  </si>
  <si>
    <t>A.6.5.1</t>
  </si>
  <si>
    <t>A.6.5.2</t>
  </si>
  <si>
    <t>A.6.6</t>
  </si>
  <si>
    <t>VIGAS</t>
  </si>
  <si>
    <t>A.6.6.1</t>
  </si>
  <si>
    <t>VIGAS FORMA TÉRREO</t>
  </si>
  <si>
    <t>A.6.6.1.1</t>
  </si>
  <si>
    <t>A.6.6.1.2</t>
  </si>
  <si>
    <t>A.6.6.1.3</t>
  </si>
  <si>
    <t>A.6.6.1.4</t>
  </si>
  <si>
    <t>A.6.6.1.5</t>
  </si>
  <si>
    <t>A.6.6.1.6</t>
  </si>
  <si>
    <t>ESCORAMENTO METÁLICO PARA LAJE E VIGA EM
CONCRETO ARMADO, TIPO "A", ALTURA DE (200 ATÉ 310)CM, INCLUSIVE DESCARGA, MONTAGEM, DESMONTAGEM E CARGA</t>
  </si>
  <si>
    <t>M2XMÊS</t>
  </si>
  <si>
    <t>A.6.6.1.7</t>
  </si>
  <si>
    <t>ESCORAMENTO METÁLICO PARA LAJE E VIGA EM
CONCRETO ARMADO, TIPO "B", ALTURA DE (311 ATÉ 450)CM, INCLUSIVE DESCARGA, MONTAGEM, DESMONTAGEM E CARGA</t>
  </si>
  <si>
    <t>A.6.6.2</t>
  </si>
  <si>
    <t>VIGAS FORMA COBERTURA</t>
  </si>
  <si>
    <t>A.6.6.2.1</t>
  </si>
  <si>
    <t>A.6.6.2.2</t>
  </si>
  <si>
    <t>A.6.6.2.3</t>
  </si>
  <si>
    <t>A.6.6.2.4</t>
  </si>
  <si>
    <t>A.6.6.2.5</t>
  </si>
  <si>
    <t>A.6.6.2.6</t>
  </si>
  <si>
    <t>A.6.6.2.7</t>
  </si>
  <si>
    <t xml:space="preserve"> ESCORAMENTO METÁLICO PARA LAJE E VIGA EM
CONCRETO ARMADO, TIPO "B", ALTURA DE (311 ATÉ 450)CM, INCLUSIVE DESCARGA, MONTAGEM, DESMONTAGEM E CARGA</t>
  </si>
  <si>
    <t>A.6.6.3</t>
  </si>
  <si>
    <t>VIGAS FORMA PLATIBANDA E FECHAMENTO CAIXA D'ÁGUA</t>
  </si>
  <si>
    <t>A.6.6.3.1</t>
  </si>
  <si>
    <t>A.6.6.3.2</t>
  </si>
  <si>
    <t>A.6.6.3.3</t>
  </si>
  <si>
    <t>A.6.6.3.4</t>
  </si>
  <si>
    <t>A.6.6.3.5</t>
  </si>
  <si>
    <t>A.6.6.3.6</t>
  </si>
  <si>
    <t>A.6.7</t>
  </si>
  <si>
    <t>LAJES</t>
  </si>
  <si>
    <t>A.6.7.1</t>
  </si>
  <si>
    <t>LAJES FORMA TÉRREO</t>
  </si>
  <si>
    <t>A.6.7.1.1</t>
  </si>
  <si>
    <t>A.6.7.1.2</t>
  </si>
  <si>
    <t>A.6.7.1.3</t>
  </si>
  <si>
    <t>A.6.7.1.4</t>
  </si>
  <si>
    <t>A.6.7.1.5</t>
  </si>
  <si>
    <t>A.6.7.1.6</t>
  </si>
  <si>
    <t>A.6.7.2</t>
  </si>
  <si>
    <t>LAJES FORMA COBERTURA</t>
  </si>
  <si>
    <t>A.6.7.2.1</t>
  </si>
  <si>
    <t>A.6.7.2.2</t>
  </si>
  <si>
    <t>A.6.7.2.3</t>
  </si>
  <si>
    <t>A.6.7.2.4</t>
  </si>
  <si>
    <t>A.6.7.2.5</t>
  </si>
  <si>
    <t>A.6.8</t>
  </si>
  <si>
    <t>ESCADA INTERNA (DEGRAUS E PATAMARES)</t>
  </si>
  <si>
    <t>A.6.8.1</t>
  </si>
  <si>
    <t>A.6.8.2</t>
  </si>
  <si>
    <t>A.6.8.3</t>
  </si>
  <si>
    <t>A.6.8.4</t>
  </si>
  <si>
    <t>A.6.8.5</t>
  </si>
  <si>
    <t>A.6.9</t>
  </si>
  <si>
    <t>PROJETOS, ENSAIOS E CONSULTORIA TECNICA</t>
  </si>
  <si>
    <t>A.6.9.1</t>
  </si>
  <si>
    <t>PROJETOS</t>
  </si>
  <si>
    <t>A.6.9.1.1</t>
  </si>
  <si>
    <t xml:space="preserve">PROJETO DE ESCORAMENTO </t>
  </si>
  <si>
    <t>A.6.9.2</t>
  </si>
  <si>
    <t>ENSAIOS</t>
  </si>
  <si>
    <t>A.6.9.2.1</t>
  </si>
  <si>
    <t>CONCRETO: ENSAIOS DE RESISTÊNCIA À COMPRESSÃO de acordo com Norma</t>
  </si>
  <si>
    <t>A.6.9.2.1.1</t>
  </si>
  <si>
    <t>ENSAIO DE RESITÊNCIA À COMPRESSÃO SIMPLES - CONCRETO</t>
  </si>
  <si>
    <t>A.6.9.2.2</t>
  </si>
  <si>
    <t>CONCRETO: ENSAIOS DE MÓDULO DE ELASTICIDADE de acordo com Norma</t>
  </si>
  <si>
    <t>A.6.9.2.2.1</t>
  </si>
  <si>
    <t>ENSAIO DE MÓDULO DE ELASTICIDADE</t>
  </si>
  <si>
    <t>A.6.9.2.3</t>
  </si>
  <si>
    <t>ENSAIOS DE PROVA DE CARGA ESTÁTICA</t>
  </si>
  <si>
    <t>A.6.9.2.3.1</t>
  </si>
  <si>
    <t>MOBILIZAÇÃO E DESMOBILIZAÇÃO (EQUIPAMENTO E EQUIPE) PARA ENSAIOS DE PROVA DE CARGA ESTÁTICA</t>
  </si>
  <si>
    <t>A.6.9.2.3.2</t>
  </si>
  <si>
    <t>ENSAIOS DE PROVA DE CARGA ESTÁTICA, INCLUSO PROJETO/RELATÓRIOS</t>
  </si>
  <si>
    <t>A.6.9.2.4</t>
  </si>
  <si>
    <t>ENSAIOS PIT</t>
  </si>
  <si>
    <t>A.6.9.2.4.1</t>
  </si>
  <si>
    <t xml:space="preserve">MOBILIZAÇÃO E DESMOBILIZAÇÃO (EQUIPAMENTOS E EQUIPE) PARA OS ENSAIOS DE PIT                                                   </t>
  </si>
  <si>
    <t>A.6.9.2.4.2</t>
  </si>
  <si>
    <t xml:space="preserve">VERIFICAÇÃO DA INTEGRIDADE DO CONCRETO - ENSAIO PIT                                                       </t>
  </si>
  <si>
    <t>A.6.9.3</t>
  </si>
  <si>
    <t>CONSULTORIA TÉCNICA</t>
  </si>
  <si>
    <t>A.6.9.3.1</t>
  </si>
  <si>
    <t>ENGENHEIRO CONSULTOR ESPECIALISTA EM FUNDAÇÃO COM ENCARGOS COMPLEMENTARES, COM EMISSÃO DE RELATÓRIOS E ART</t>
  </si>
  <si>
    <t>A.6.10</t>
  </si>
  <si>
    <t>PINTURA IMPERMEABILIZANTE</t>
  </si>
  <si>
    <t>A.6.10.1</t>
  </si>
  <si>
    <t>PINTURA IMPERMEABILIZANTE COM ADITIVO CRISTALIZANTE PARA CONCRETO, REF.: XYPEX OU EQUIVALENTE</t>
  </si>
  <si>
    <t>SUBTOTAL A.6</t>
  </si>
  <si>
    <t>A.7</t>
  </si>
  <si>
    <t>ELEMENTOS CONSTRUTIVOS DE CONCRETO</t>
  </si>
  <si>
    <t>A.7.1</t>
  </si>
  <si>
    <t>PISO D1 (VEÍCULOS), EM CONCRETO FCK=25MPA, NIVELADO A LASER, ESPESSURA=12CM, ARMADO COM TELAS Q138 E Q196, SOBRE SOLO COMPACTADO, LASTRO DE BRITA E=5CM E LONA PRETA, ACABAMENTO CAMURÇADO</t>
  </si>
  <si>
    <t>A.7.2</t>
  </si>
  <si>
    <t>PISO D2 (PEDESTRE), EM CONCRETO FCK=25MPA, ESPESSURA=10CM, ARMADO COM TELA Q-138, SOBRE SOLO COMPACTADO, LASTRO DE BRITA E=5CM E LONA PRETA, ACABAMENTO SARRAFEADO</t>
  </si>
  <si>
    <t>A.7.3</t>
  </si>
  <si>
    <t>ESCADA DE CONCRETO FCK=25MPA, ESPESSURA=10CM + DEGRAUS, ARMADO COM TELA Q-138, SOBRE SOLO COMPACTADO, LASTRO DE CONCRETO MAGRO E=3CM E LONA PRETA, ACABAMENTO SARRAFEADO</t>
  </si>
  <si>
    <t>A.7.4</t>
  </si>
  <si>
    <t>CALÇADA (PEDESTRE) EM CONCRETO FCK=15 MPA, ESPESSURA=8CM, SOBRE SOLO COMPACTADO, LASTRO DE CONCRETO MAGRO E=3CM E LONA PRETA, ACABAMENTO SARRAFEADO, INCLUSIVE JUNTA COM SERRA CLIPER</t>
  </si>
  <si>
    <t>A.7.5</t>
  </si>
  <si>
    <t>CALÇADA (VEÍCULOS) EM CONCRETO FCK=15 MPA, ESPESSURA=8CM, ARMADO COM TELA Q-196, SOBRE SOLO COMPACTADO, LASTRO DE BRITA E=5CM E LONA PRETA, ACABAMENTO SARRAFEADO, INCLUSIVE JUNTA COM SERRA CLIPER</t>
  </si>
  <si>
    <t>A.7.6</t>
  </si>
  <si>
    <t>JUNTAS</t>
  </si>
  <si>
    <t>A.7.6.1</t>
  </si>
  <si>
    <t>JS - JUNTAS DE DILATAÇÃO COM SERRA CLIPER, TARUCEL 1X1CM E SELANTE POLIURETANO</t>
  </si>
  <si>
    <t>A.7.6.2</t>
  </si>
  <si>
    <t>JE – JUNTAS DE ENCONTRO PERIMETRAIS COM EPS 20MM E SELANTE POLIURETANO</t>
  </si>
  <si>
    <t>A.7.6.3</t>
  </si>
  <si>
    <t>JR-JUNTAS DE RETRAÇÃO COM BARRA DE TRANSFERÊNCIA</t>
  </si>
  <si>
    <t>A.7.7</t>
  </si>
  <si>
    <t>VERGA, CONTRAVERGA E MONTANTES, VÃO/ALTURA ATÉ 150CM, EM CONCRETO ESTRUTURAL PREPARADO EM OBRA COM BETONEIRA, COM FCK 25 MPA, MOLDADA IN LOCO, INCLUSIVE ARMAÇÃO</t>
  </si>
  <si>
    <t>A.7.8</t>
  </si>
  <si>
    <t>BASE DO MASTRO, EM CONCRETO FCK=25MPA PREPARADO EM OBRA COM BETONEIRA, DIMENSÃO 170X60CM, MOLDADA IN LOCO, INCLUSIVE ARMAÇÃO</t>
  </si>
  <si>
    <t>SUBTOTAL A.7</t>
  </si>
  <si>
    <t>A.8</t>
  </si>
  <si>
    <t>IMPERMEABILIZAÇÃO</t>
  </si>
  <si>
    <t>A.8.1</t>
  </si>
  <si>
    <t>SISTEMA DE IMPERMEABILIZAÇÃO COM ARGAMASSA POLIMÉRICA SEMI-FLEXÍVEL A 4,0KG/M2</t>
  </si>
  <si>
    <t>A.8.1.1</t>
  </si>
  <si>
    <t>IMPERMEABILIZAÇÃO DOS BLOCOS, CINTAS, CORTINAS, MURETAS DA RAMPA E DAS JARDINEIRAS E ALVENARIAS EM CONTATO COM O SOLO</t>
  </si>
  <si>
    <t>SUBTOTAL A.8</t>
  </si>
  <si>
    <t>A.9</t>
  </si>
  <si>
    <t>ALVENARIAS E VEDAÇÕES</t>
  </si>
  <si>
    <t>A.9.1</t>
  </si>
  <si>
    <t>ALVENARIAS</t>
  </si>
  <si>
    <t>A.9.1.1</t>
  </si>
  <si>
    <t>ALVENARIA DE TIJOLOS CERÂMICOS FURADOS, INCLUSIVE ARGAMASSA PARA ASSENTAMENTO – ESPESSURA 19CM A REVESTIR (25CM ACABADA)</t>
  </si>
  <si>
    <t>A.9.1.2</t>
  </si>
  <si>
    <t>ALVENARIA DE VEDAÇÃO COM BLOCOS DE CONCRETO, COM ACABAMENTO APARENTE, INCLUSIVE ARGAMASSA PARA ASSENTAMENTO – ESPESSURA 14CM</t>
  </si>
  <si>
    <t>A.9.1.3</t>
  </si>
  <si>
    <t>ALVENARIA DE VEDAÇÃO COM BLOCOS DE CONCRETO, INCLUSIVE ARGAMASSA PARA ASSENTAMENTO – ESPESSURA 19CM</t>
  </si>
  <si>
    <t>A.9.1.4</t>
  </si>
  <si>
    <t>ALVENARIA DE BLOCO DE CONCRETO CHEIO COM ARMAÇÃO</t>
  </si>
  <si>
    <t>A.9.1.4.1</t>
  </si>
  <si>
    <t>ESCAVAÇÃO MANUAL DE VALAS H = 0,30M</t>
  </si>
  <si>
    <t>A.9.1.4.2</t>
  </si>
  <si>
    <t>A.9.1.4.3</t>
  </si>
  <si>
    <t>A.9.1.4.4</t>
  </si>
  <si>
    <t>ALVENARIA DE BLOCO DE CONCRETO CHEIO COM ARMAÇÃO, EM CONCRETO COM FCK 15MPA, ESP. 19CM, PARA REVESTIMENTO, INCLUSIVE ARGAMASSA PARA ASSENTAMENTO</t>
  </si>
  <si>
    <t>A.9.1.4.5</t>
  </si>
  <si>
    <t>A.9.1.4.6</t>
  </si>
  <si>
    <t>A.9.1.4.7</t>
  </si>
  <si>
    <t>A.9.1.5</t>
  </si>
  <si>
    <t>ALVENARIA DE BLOCO DE CONCRETO CHEIO SEM ARMAÇÃO, EM CONCRETO COM FCK 15MPA, ESP. 19CM, PARA REVESTIMENTO, INCLUSIVE ARGAMASSA PARA ASSENTAMENTO</t>
  </si>
  <si>
    <t>A.9.1.6</t>
  </si>
  <si>
    <t>TELA METÁLICA SOLDADA, PARA FIXAÇÃO LATERAL DA ALVENARIA COM A ESTRUTURA</t>
  </si>
  <si>
    <t>A.9.1.6.1</t>
  </si>
  <si>
    <t xml:space="preserve">TELA SOLDADA PARA LIGAÇÃO E PREVENÇÃO DE TRINCA ALVENARIA/ESTRUTURA, DIMENSÕES (50X7,5) CM, INCLUSIVE PINOS DE FIXAÇÃO </t>
  </si>
  <si>
    <t>A.9.1.7</t>
  </si>
  <si>
    <t>TELA DE ARAME GALVANIZADO, Nº22, MALHA 1” (PINTEIRO) PARA REFORÇO DA LIGAÇÃO DA ALVENARIA COM OS ELEMENTOS ESTRUTURAIS</t>
  </si>
  <si>
    <t>SUBTOTAL A.9</t>
  </si>
  <si>
    <t>A.10</t>
  </si>
  <si>
    <t>ESQUADRIAS E ACESSÓRIOS - METÁLICOS</t>
  </si>
  <si>
    <t>A.10.1</t>
  </si>
  <si>
    <t xml:space="preserve">ESQUADRIAS E ACESSÓRIOS DE FERRO </t>
  </si>
  <si>
    <t>A.10.1.1</t>
  </si>
  <si>
    <t>PORTA DE AÇO EM VENEZIANA, 1 FOLHA DE ABRIR, CONTRAMARCO REQUADRO DE REFORÇO EM METALON, FERRAGEM, FECHADURA - (90X210) CM</t>
  </si>
  <si>
    <t>A.10.1.2</t>
  </si>
  <si>
    <t>ESCADA MARINHEIRO EM TUBO GALVANIZADO</t>
  </si>
  <si>
    <t>A.10.1.3</t>
  </si>
  <si>
    <t>CORRIMÃO DUPLO EM TUBO GALVANIZADO ø = 1 ½", E=3MM, FIXADO EM UM LADO DO MONTANTE VERTICAL ø = 1 ½", INCLUSIVE SUPORTE</t>
  </si>
  <si>
    <t>A.10.1.4</t>
  </si>
  <si>
    <t>CORRIMÃO DUPLO EM TUBO GALVANIZADO ø = 1 ½", E=3MM, FIXADO NA ALVENARIA, INCLUSIVE SUPORTE</t>
  </si>
  <si>
    <t>A.10.1.5</t>
  </si>
  <si>
    <t>CORRIMÃO INTERMEDIÁRIO DUPLO EM TUBO GALVANIZADO ø = 1 ½", E=3MM, FIXADO DOS DOIS LADOS DO MONTANTE VERTICAL ø = 1 ½", INCLUSIVE SUPORTE</t>
  </si>
  <si>
    <t>A.10.1.6</t>
  </si>
  <si>
    <t>GUARDA CORPO EM TUBO GALVANIZADO, H=1,10M, ø = 2”, E=3MM, COM DIVISÕES HORIZONTAIS ø = 1”</t>
  </si>
  <si>
    <t>A.10.1.7</t>
  </si>
  <si>
    <t>GRADIL FIXO, H=2,43M, ELETROSOLDADO, GALVANIZADO, REVESTIDO COM POLIÉSTER ATRAVÉS DE PINTURA ELETROSTÁTICA, INCLUSIVE POSTES</t>
  </si>
  <si>
    <t>A.10.1.8</t>
  </si>
  <si>
    <t>GRADIL FIXO, H=1,53M, ELETROSOLDADO, GALVANIZADO, REVESTIDO COM POLIÉSTER ATRAVÉS DE PINTURA ELETROSTÁTICA, INCLUSIVE POSTES</t>
  </si>
  <si>
    <t>A.10.1.9</t>
  </si>
  <si>
    <t xml:space="preserve">PORTÃO FRONTAL PARA ACESSO DE PEDESTRES, COM ESTRUTURA DE METALON E FECHAMENTO COM PAINÉIS DE GRADIL, 01 FOLHA DE CORRER    </t>
  </si>
  <si>
    <t>A.10.1.10</t>
  </si>
  <si>
    <t>PORTÃO AUTOMATIZADO PARA ACESSO DE VEÍCULOS, COM ESTRUTURA DE METALON E FECHAMENTO COM PAINÉIS DE GRADIL, 01 FOLHA DE CORRER, KIT AUTOMATIZADOR, SENSOR ANTIESMAGAMENTO, TEMPORIZADOR E SINALEIRO</t>
  </si>
  <si>
    <t>A.10.1.11</t>
  </si>
  <si>
    <t xml:space="preserve">MASTRO PARA BANDEIRAS COM 03 POSTES, ROLDANAS INFERIORES E SUPERIORES, FIXADO EM BASE DE CONCRETO </t>
  </si>
  <si>
    <t>CJ</t>
  </si>
  <si>
    <t>A.10.2</t>
  </si>
  <si>
    <t>ACESSÓRIOS DE AÇO INOX</t>
  </si>
  <si>
    <t>A.10.2.1</t>
  </si>
  <si>
    <t>CAIXA DE CORREIOS EM AÇO INOX</t>
  </si>
  <si>
    <t>SUBTOTAL A.10</t>
  </si>
  <si>
    <t>A.11</t>
  </si>
  <si>
    <t>REVESTIMENTOS</t>
  </si>
  <si>
    <t>A.11.1</t>
  </si>
  <si>
    <t>REVESTIMENTOS DE MUROS/PAREDES</t>
  </si>
  <si>
    <t>A.11.1.1</t>
  </si>
  <si>
    <t>CHAPISCO ARGAMASSA 1:3 A COLHER</t>
  </si>
  <si>
    <t>A.11.1.2</t>
  </si>
  <si>
    <t>REBOCO PAULISTA ARGAMASSA 1:2:8</t>
  </si>
  <si>
    <t>A.11.1.3</t>
  </si>
  <si>
    <t xml:space="preserve">EMBOÇO ARGAMASSA 1:6 E= 2,0CM </t>
  </si>
  <si>
    <t>A.11.1.4</t>
  </si>
  <si>
    <t>REVESTIMENTO COM GRANITO CINZA CORUMBÁ OU ANDORINHA, POLIDO, INCLUSIVE REJUNTAMENTO</t>
  </si>
  <si>
    <t>A.11.1.5</t>
  </si>
  <si>
    <t>REVESTIMENTO COM GRANITO VERMELHO BRASÍLIA</t>
  </si>
  <si>
    <t>A.11.1.5.1</t>
  </si>
  <si>
    <t>IMPERMEABILIZANTE APLICADO NO VERSO DO GRANITO</t>
  </si>
  <si>
    <t>A.11.1.5.2</t>
  </si>
  <si>
    <t>PLACAS DE GRANITO VERMELHO BRASÍLIA INSTALADAS NAS FACHADAS COM INSERTS METÁLICOS G-FIX</t>
  </si>
  <si>
    <t>A.11.1.5.3</t>
  </si>
  <si>
    <t>REJUNTAMENTO ENTRE AS PLACAS DE GRANITO</t>
  </si>
  <si>
    <t>SUBTOTAL A.11</t>
  </si>
  <si>
    <t>A.12</t>
  </si>
  <si>
    <t>PISOS</t>
  </si>
  <si>
    <t>A.12.1</t>
  </si>
  <si>
    <t xml:space="preserve">CONTRAPISO </t>
  </si>
  <si>
    <t>A.12.1.1</t>
  </si>
  <si>
    <t>CONTRAPISO ARGAMASSA 1:3, DESEMPENADO, E=2 CM</t>
  </si>
  <si>
    <t>A.12.1.2</t>
  </si>
  <si>
    <t>CONTRAPISO ARGAMASSA 1:3, DESEMPENADO, E=3 CM</t>
  </si>
  <si>
    <t>A.12.2</t>
  </si>
  <si>
    <t>REVESTIMENTO DE PISO</t>
  </si>
  <si>
    <t>A.12.2.1</t>
  </si>
  <si>
    <t>DEGRAUS DA ESCADA EM GRANITO CINZA CORUMBÁ OU ANDORINHA, FLAMEADO, INCLUSIVE REJUNTAMENTO E APLICAÇÃO DE RESINA</t>
  </si>
  <si>
    <t>A.12.2.2</t>
  </si>
  <si>
    <t>REVESTIMENTO COM GRANITO CINZA CORUMBÁ OU ANDORINHA POLIDO, PARA ESPELHOS DE DEGRAUS, ASSENTADAS COM ARGAMASSA PRÉ-FABRICADA, INCLUSIVE REJUNTAMENTO</t>
  </si>
  <si>
    <t>A.12.2.3</t>
  </si>
  <si>
    <t>PISO DE GRANITO CINZA CORUMBÁ OU ANDORINHA, FLAMEADO, INCLUSIVE APLICAÇÃO DE RESINA</t>
  </si>
  <si>
    <t>A.12.3</t>
  </si>
  <si>
    <t>GUIA DE CORDÃO BOLEADO, EM CONCRETO COM FCK 20MPA, PRÉ MOLDADA, 10X10CM (ALTURA X LARGURA), INCLUSIVE UMA (1) FIADA DE BLOCO DE CONCRETO, ESP. 9CM, ESCAVAÇÃO, APILOAMENTO E TRANSPORTE COM RETIRADA DO MATERIAL ESCAVADO (EM CAÇAMBA)</t>
  </si>
  <si>
    <t>A.12.4</t>
  </si>
  <si>
    <t xml:space="preserve">MEIO FIO DE CONCRETO PRÉ-MOLDADO PADRÃO SUDECAP TIPO A (30x14,2x12)CM </t>
  </si>
  <si>
    <t>SUBTOTAL A.12</t>
  </si>
  <si>
    <t>A.13</t>
  </si>
  <si>
    <t>ELEMENTOS DE GRANITO</t>
  </si>
  <si>
    <t>A.13.1</t>
  </si>
  <si>
    <t>RODAPÉS</t>
  </si>
  <si>
    <t>A.13.1.1</t>
  </si>
  <si>
    <t>RODAPÉ EM GRANITO CINZA CORUMBÁ OU ANDORINHA POLIDO, ESP=2CM, ALTURA 10CM</t>
  </si>
  <si>
    <t>A.13.2</t>
  </si>
  <si>
    <t>SOLEIRAS</t>
  </si>
  <si>
    <t>A.13.2.1</t>
  </si>
  <si>
    <t xml:space="preserve">SOLEIRA DE GRANITO CINZA CORUMBÁ OU ANDORINHA FLAMEADO, INCLUSIVE APLICAÇÃO DE RESINA </t>
  </si>
  <si>
    <t>A.13.3</t>
  </si>
  <si>
    <t>PEITORIS</t>
  </si>
  <si>
    <t>A.13.3.1</t>
  </si>
  <si>
    <t>PEITORIL DE GRANITO CINZA CORUMBÁ OU ANDORINHA, ESP=2CM</t>
  </si>
  <si>
    <t>SUBTOTAL A.13</t>
  </si>
  <si>
    <t>A.14</t>
  </si>
  <si>
    <t>PINTURA</t>
  </si>
  <si>
    <t>A.14.1</t>
  </si>
  <si>
    <t>DAS PAREDES/ MUROS</t>
  </si>
  <si>
    <t>A.14.1.1</t>
  </si>
  <si>
    <t>APLICAÇÃO DE SELADOR ACRÍLICO, 1 DEMÃO</t>
  </si>
  <si>
    <t>A.14.1.2</t>
  </si>
  <si>
    <t>PINTURA ACRÍLICA, TRÊS DEMÃOS, COR PRONTA</t>
  </si>
  <si>
    <t>A.14.1.3</t>
  </si>
  <si>
    <t>TEXTURA ACRÍLICA HIDROREPELENTE, APLICAÇÃO COM ROLO, COR PRONTA</t>
  </si>
  <si>
    <t>A.14.1.4</t>
  </si>
  <si>
    <t>TEXTURA ACRÍLICA HIDRORREPELENTE - TIPO GRAFIATTO</t>
  </si>
  <si>
    <t>A.14.2</t>
  </si>
  <si>
    <t>DAS ESQUADRIAS E ELEMENTOS METÁLICOS</t>
  </si>
  <si>
    <t>A.14.2.1</t>
  </si>
  <si>
    <t>PINTURA ESMALTE EM ESQUADRIAS DE FERRO, DUAS DEMÃOS, INCLUSIVE APLICAÇÃO DE FUNDO ANTICORROSIVO, COR PRONTA</t>
  </si>
  <si>
    <t>A.14.2.2</t>
  </si>
  <si>
    <t>PINTURA ESMALTE EM TUBO GALVANIZADO, DUAS DEMÃOS, INCLUSIVE APLICAÇÃO DE FUNDO ANTICORROSIVO, COR PRONTA</t>
  </si>
  <si>
    <t>SUBTOTAL A.14</t>
  </si>
  <si>
    <t>A.15</t>
  </si>
  <si>
    <t>SINALIZAÇÃO</t>
  </si>
  <si>
    <t>A.15.1</t>
  </si>
  <si>
    <t>SINALIZAÇÃO VISUAL</t>
  </si>
  <si>
    <t>A.15.1.1</t>
  </si>
  <si>
    <t>A.15.1.1.1</t>
  </si>
  <si>
    <t>PINTURA EPÓXI, DUAS DEMÃOS, PARA SINALIZAÇÃO DOS DEGRAUS, INCLUSIVE UMA DEMÃO DE PRIMER - FAIXAS DE 10X3CM</t>
  </si>
  <si>
    <t>A.15.1.2</t>
  </si>
  <si>
    <t>LETREIROS</t>
  </si>
  <si>
    <t>A.15.1.2.1</t>
  </si>
  <si>
    <t>LETREIRO EM ALTO RELEVO, TIPO CAIXA, MONTADO, DE CHAPA DE AÇO INOX ESCOVADO, LETRA FONTE ARIAL, ALTURA DE 50CM</t>
  </si>
  <si>
    <t>A.15.1.2.2</t>
  </si>
  <si>
    <t>LETREIRO EM ALTO RELEVO, TIPO CAIXA, MONTADO, DE CHAPA DE AÇO INOX ESCOVADO, LETRA FONTE ARIAL, ALTURA DE 18CM</t>
  </si>
  <si>
    <t>A.15.2</t>
  </si>
  <si>
    <t>SINALIZAÇÃO TÁTIL</t>
  </si>
  <si>
    <t>A.15.2.1</t>
  </si>
  <si>
    <t>PISO TÁTIL DE CONCRETO ESTAMPADO, DE ALERTA OU DIRECIONAL, 25X25CM, ASSENTAMENTO COM ARGAMASSA, INDUSTRIALIZADA, INCLUSIVE FORNECIMENTO E INSTALAÇÃO</t>
  </si>
  <si>
    <t>SUBTOTAL A.15</t>
  </si>
  <si>
    <t>A.16</t>
  </si>
  <si>
    <t>DIVERSOS</t>
  </si>
  <si>
    <t>A.16.1</t>
  </si>
  <si>
    <t>CONCERTINA PLANA TIPO “FLAT”, INCLUSIVE HASTE E PINTURA ELETROSTÁTICA</t>
  </si>
  <si>
    <t>A.16.2</t>
  </si>
  <si>
    <t>CONCERTINA CLIPADA MODELO ESPIRAL HELICOIDAL DUPLA GALVANIZADA, D=450MM</t>
  </si>
  <si>
    <t>A.16.3</t>
  </si>
  <si>
    <t>CHAPIM EM CONCRETO PRÉ- MOLDADO</t>
  </si>
  <si>
    <t>A.16.3.1</t>
  </si>
  <si>
    <t>CHAPIM EM CONCRETO PRÉ- MOLDADO (L=17CM)</t>
  </si>
  <si>
    <t>A.16.3.2</t>
  </si>
  <si>
    <t xml:space="preserve">CHAPIM EM CONCRETO PRÉ- MOLDADO (L=28CM) </t>
  </si>
  <si>
    <t>SUBTOTAL A.16</t>
  </si>
  <si>
    <t>A.17</t>
  </si>
  <si>
    <t>INSTALAÇÕES</t>
  </si>
  <si>
    <t>A.17.1</t>
  </si>
  <si>
    <t>INSTALAÇÕES ELÉTRICAS</t>
  </si>
  <si>
    <t>A.17.1.1</t>
  </si>
  <si>
    <t>ALIMENTADORES DE BAIXA TENSÃO</t>
  </si>
  <si>
    <t>A.17.1.1.1</t>
  </si>
  <si>
    <t>ELETRODUTOS RÍGIDOS</t>
  </si>
  <si>
    <t>A.17.1.1.1.1</t>
  </si>
  <si>
    <t>ELETRODUTO DE AÇO GALVANIZADO MÉDIO, INCLUSIVE CONEXÕES, SUPORTES E FIXAÇÃO DN 25 (1")</t>
  </si>
  <si>
    <t>A.17.1.1.2</t>
  </si>
  <si>
    <t>CABOS ELÉTRICOS</t>
  </si>
  <si>
    <t>A.17.1.1.2.1</t>
  </si>
  <si>
    <t>CABO DE COBRE FLEXÍVEL, CLASSE 5, ISOLAMENTO TIPO LSHF/ATOX, NÃO HALOGENADO, ANTICHAMA, TERMOPLÁSTICO, UNIPOLAR, SEÇÃO 6 MM2, 70°C, 450/750V</t>
  </si>
  <si>
    <t>A.17.1.1.3</t>
  </si>
  <si>
    <t>PAINÉIS ELÉTRICOS</t>
  </si>
  <si>
    <t>A.17.1.1.3.1</t>
  </si>
  <si>
    <t>PAINEL ELÉTRICO, FABRICADO EM CHAPA DE AÇO 12 MSG NA ESTRUTURA E 14 MSG NO FECHAMENTO,  IDENTIFICAÇÃO QDC-EXT, COM BARRAMENTO DE COBRE PARA CORRENTE DE 32A, NÍVEL DE CURTO CIRCUITO  (ICC) IGUAL OU SUPERIOR A  10kA EM 220V, ACESSO FRONTAL ATRAVÉS DE FECHO CREMONA DE TRÊS PONTOS COM FECHO ESCAMOTEÁVEL, GRAU DE PROTEÇÃO IP 54, PRÓPRIO PARA USO ABRIGADO, ACABAMENTO NA COR CINZA RAL 7032 ELETROSTÁTICO, FABRICADO CONFORME DIAGRAMA DE FORÇA E COMANDO (PROJETO), FORNECIDO COMPLETO.</t>
  </si>
  <si>
    <t>un</t>
  </si>
  <si>
    <t>A.17.1.2</t>
  </si>
  <si>
    <t>ILUMINAÇÃO E TOMADAS</t>
  </si>
  <si>
    <t>A.17.1.2.1</t>
  </si>
  <si>
    <t>ELETRODUTOS RÍGIDOS E ACESSÓRIOS</t>
  </si>
  <si>
    <t>A.17.1.2.1.1</t>
  </si>
  <si>
    <t>ELETRODUTO DE AÇO GALVANIZADO LEVE, INCLUSIVE CONEXÕES, SUPORTES E FIXAÇÃO DN 20 (3/4")</t>
  </si>
  <si>
    <t>A.17.1.2.1.2</t>
  </si>
  <si>
    <t>ELETRODUTO DE AÇO GALVANIZADO MEDIO, INCLUSIVE CONEXÕES, SUPORTES E FIXAÇÃO DN 32 (1 1/4")</t>
  </si>
  <si>
    <t>A.17.1.2.1.3</t>
  </si>
  <si>
    <t>ELETRODUTO DE AÇO GALVANIZADO À QUENTE, CONFORME NBR 5624, INCLUSIVE CONEXÕES, SUPORTE E FIXAÇÃO  DN 20 (3/4").</t>
  </si>
  <si>
    <t>A.17.1.2.1.4</t>
  </si>
  <si>
    <t>VERGALHÃO DE AÇO COM ROSCA TOTAL, DIÂMETRO 1/4", INCLUSIVE ELEMENTOS DE FIXAÇÃO, REF.: MOPA OU SIMILAR</t>
  </si>
  <si>
    <t>A.17.1.2.2</t>
  </si>
  <si>
    <t>ELETRODUTOS FLEXÍVEIS</t>
  </si>
  <si>
    <t>A.17.1.2.2.1</t>
  </si>
  <si>
    <t>ELETRODUTO FLEXÍVEL CORRUGADO REFORÇADO, PVC, ANTI-CHAMA DN 25MM (3/4"), INCLUSIVE CONEXÕES. REF.: TIGREFLEX REFORÇADO OU SIMILAR</t>
  </si>
  <si>
    <t>A.17.1.2.2.2</t>
  </si>
  <si>
    <t>ELETRODUTO FLEXÍVEL CORRUGADO REFORÇADO, PVC, ANTI-CHAMA DN 32MM (1"), INCLUSIVE CONEXÕES. REF.: TIGREFLEX REFORÇADO OU SIMILAR</t>
  </si>
  <si>
    <t>A.17.1.2.3</t>
  </si>
  <si>
    <t>CAIXAS DE PASSAGEM E ACESSÓRIOS</t>
  </si>
  <si>
    <t>A.17.1.2.3.1</t>
  </si>
  <si>
    <t>CAIXA DE LIGAÇÃO/PASSAGEM EM PVC RÍGIDO PARA ELETRODUTO, DIMENSÕES 4"X2", EMBUTIDA EM ALVENARIA.</t>
  </si>
  <si>
    <t>A.17.1.2.3.2</t>
  </si>
  <si>
    <t>CAIXA DE LIGAÇÃO/PASSAGEM EM PVC RÍGIDO PARA ELETRODUTO, DIMENSÕES 4"X4", EMBUTIDA EM ALVENARIA.</t>
  </si>
  <si>
    <t>A.17.1.2.3.3</t>
  </si>
  <si>
    <t>CAIXA DE LIGAÇÃO/PASSAGEM EM PVC RÍGIDO PARA ELETRODUTO, OCTOGONAL COM FUNDO MÓVEL, DIMENSÕES 4"X4", EMBUTIDA EM LAJE.</t>
  </si>
  <si>
    <t>A.17.1.2.3.4</t>
  </si>
  <si>
    <t>PLACA CEGA PARA CAIXA  4" X 4". REF.: PIAL PLUS + OU EQUIVALENTE.</t>
  </si>
  <si>
    <t>A.17.1.2.3.5</t>
  </si>
  <si>
    <t>PLACA CEGA PARA CAIXA  2" X 4". REF.: PIAL PLUS + OU EQUIVALENTE.</t>
  </si>
  <si>
    <t>A.17.1.2.3.6</t>
  </si>
  <si>
    <t>MÓDULO COM FURO PARA SAÍDA DE FIO Ø10MM. REF.: PIAL PLUS + OU EQUIVALENTE.</t>
  </si>
  <si>
    <t>A.17.1.2.3.7</t>
  </si>
  <si>
    <t>PLACA PARA 1 POSIÇÃO HORIZONTAL PARA CX. 4"X2". REF.: PIAL PLUS + OU EQUIVALENTE.</t>
  </si>
  <si>
    <t>A.17.1.2.3.8</t>
  </si>
  <si>
    <t>PLACA PARA 1+1 POSIÇÕES HORIZONTAIS PARA CX. 4"X4". REF.: PIAL PLUS + OU EQUIVALENTE.</t>
  </si>
  <si>
    <t>A.17.1.2.3.9</t>
  </si>
  <si>
    <t>SUPORTE PARA PLACA 4"X2" PARA 3 MÓDULOS, INCLUSIVE PARAFUSOS PARA FIXAÇÃO. REF.: PIAL PLUS + OU EQUIVALENTE.</t>
  </si>
  <si>
    <t>A.17.1.2.3.10</t>
  </si>
  <si>
    <t>SUPORTE PARA PLACA 4"X4" PARA 6 MÓDULOS, INCLUSIVE PARAFUSOS PARA FIXAÇÃO. REF.: PIAL PLUS + OU EQUIVALENTE.</t>
  </si>
  <si>
    <t>A.17.1.2.3.11</t>
  </si>
  <si>
    <t>MÓDULO CEGO, OCUPAÇÃO DE 1 MÓDULO, COR BRANCA. REF.: PIAL PLUS + OU SIMILAR.</t>
  </si>
  <si>
    <t>A.17.1.2.3.12</t>
  </si>
  <si>
    <t>PLACA CEGA PARA CAIXA  OCTOGONAL 4" X 4". REF.: PIAL PLUS + OU EQUIVALENTE.</t>
  </si>
  <si>
    <t>A.17.1.2.3.13</t>
  </si>
  <si>
    <t>RELÉ FOTOELÉTRICO, TENSÃO 120V, COM CAPACIDADE DE CARGA 1200VA, INCLUSIVE BASE. REF.: TECNOWATT RM-10 - 120V OU EQUIVALENTE.</t>
  </si>
  <si>
    <t>A.17.1.2.3.14</t>
  </si>
  <si>
    <t>CAIXA DE PASSAGEM, DIMENSÃO (20X20)CM, EM CHAPA DE AÇO, TIPO DE EMBUTIR, COM ACABAMENTO EM PINTURA ELETROSTÁTICA E TAMPA CEGA, INCLUSIVE FIXAÇÃO EM ALVENARIA</t>
  </si>
  <si>
    <t>A.17.1.2.3.15</t>
  </si>
  <si>
    <t>CAIXA DE INSPEÇÃO EM CONCRETO, TIPO "ZA" PASSEIO, PADRÃO CEMIG, DIMENSÃO (28X28)CM, ALTURA 40CM, COM TAMPA E ARO ARTICULADO EM FERRO FUNDIDO, INCLUSIVE ESCAVAÇÃO, APILOAMENTO, LASTRO DE BRITA, REATERRO E TRANSPORTE E RETIRADA DO MATERIAL ESCAVADO (EM CAÇAMBA)</t>
  </si>
  <si>
    <t>A.17.1.2.4</t>
  </si>
  <si>
    <t>CONDULETE</t>
  </si>
  <si>
    <t>A.17.1.2.4.1</t>
  </si>
  <si>
    <t>CONDULETE TIPO LR EM ALUMÍNIO PARA ELETRODUTO ROSCADO D= 3/4"</t>
  </si>
  <si>
    <t>A.17.1.2.4.2</t>
  </si>
  <si>
    <t>CONDULETE TIPO T EM ALUMÍNIO PARA ELETRODUTO ROSCADO D= 3/4"</t>
  </si>
  <si>
    <t>A.17.1.2.4.3</t>
  </si>
  <si>
    <t>CONDULETE TIPO C EM ALUMÍNIO PARA ELETRODUTO ROSCADO D= 1 1/4"</t>
  </si>
  <si>
    <t>A.17.1.2.4.4</t>
  </si>
  <si>
    <t>CONDULETE TIPO LL EM ALUMÍNIO PARA ELETRODUTO ROSCADO D= 1 1/4"</t>
  </si>
  <si>
    <t>A.17.1.2.4.5</t>
  </si>
  <si>
    <t>TAMPA CEGA P/ CONDULETE D=3/4"</t>
  </si>
  <si>
    <t>A.17.1.2.4.6</t>
  </si>
  <si>
    <t>TAMPA CEGA P/ CONDULETE D=1 1/4"</t>
  </si>
  <si>
    <t>A.17.1.2.5</t>
  </si>
  <si>
    <t>A.17.1.2.5.1</t>
  </si>
  <si>
    <t xml:space="preserve">CABO DE COBRE FLEXÍVEL , CLASSE 5 , ISOLAMENTO TIPO LSHF/ATOX, NÃO HALOGENADO, ANTICHAMA, TERMOPLÁSTICO, UNIPOLAR, SEÇÃO 2,5 MM2, 70°C, 450/750V (NBR 13248) </t>
  </si>
  <si>
    <t>A.17.1.2.5.2</t>
  </si>
  <si>
    <t xml:space="preserve">CABO DE COBRE FLEXÍVEL , CLASSE 5 , ISOLAMENTO TIPO LSHF/ATOX, NÃO HALOGENADO, ANTICHAMA, TERMOPLÁSTICO, UNIPOLAR, SEÇÃO 4 MM2, 70°C, 450/750V (NBR 13248) </t>
  </si>
  <si>
    <t>A.17.1.2.5.3</t>
  </si>
  <si>
    <t xml:space="preserve">CABO DE COBRE FLEXÍVEL, CLASSE 5, ISOLAMENTO TIPO EPR/HEPR, NÃO HALOGENADO, ANTICHAMA, TERMOFIXO, UNIPOLAR, SEÇÃO 2,5 MM2, 90°C, 0,6/1KV. (NBR 13248) </t>
  </si>
  <si>
    <t>A.17.1.2.5.4</t>
  </si>
  <si>
    <t xml:space="preserve">CABO DE COBRE FLEXÍVEL, CLASSE 5, ISOLAMENTO TIPO EPR/HEPR, NÃO HALOGENADO, ANTICHAMA, TERMOFIXO, UNIPOLAR, SEÇÃO 4 MM2, 90°C, 0,6/1KV. (NBR 13248) </t>
  </si>
  <si>
    <t>A.17.1.2.6</t>
  </si>
  <si>
    <t>TOMADAS ELÉTRICAS, INTERRUPTORES E EQUIPAMENTOS</t>
  </si>
  <si>
    <t>A.17.1.2.6.1</t>
  </si>
  <si>
    <t>MÓDULO DE INTERRUPTOR PARALELO (3W), 10A-250V, OCUPAÇÃO DE 1 MÓDULO, COR BRANCA. REF: PIAL PLUS + DA LEGRAND OU EQUIVALENTE.</t>
  </si>
  <si>
    <t>A.17.1.2.6.2</t>
  </si>
  <si>
    <t>MÓDULO DE TOMADA (2P+T) PADRÃO BRASILEIRO, 20A-250V, OCUPAÇÃO DE 1 MÓDULO, COR BRANCA. REF: PIAL PLUS DA PIAL + LEGRAND OU EQUIVALENTE.</t>
  </si>
  <si>
    <t>A.17.1.2.6.3</t>
  </si>
  <si>
    <t>MÓDULO DE TOMADA (2P+T) PADRÃO BRASILEIRO, 20A-250V, OCUPAÇÃO DE 1 MÓDULO, COR VERMELHA. REF: PIAL PLUS + DA PIAL LEGRAND OU EQUIVALENTE.</t>
  </si>
  <si>
    <t>A.17.1.2.6.4</t>
  </si>
  <si>
    <t>KIT PORTEIRO ELETRÔNICO COMPOSTO DE UNIDADE EXTERNA E INTERFONE, ALIMENTAÇÃO BIVOLT (127/220VCA), INCLUSIVE CAIXA DE PROTEÇÃO EXTERNA. REF: MODELO F8NT-AZ01 DA HDL OU EQUIVALENTE</t>
  </si>
  <si>
    <t>A.17.1.2.7</t>
  </si>
  <si>
    <t>LUMINÁRIAS E ACESSÓRIOS</t>
  </si>
  <si>
    <t>A.17.1.2.7.1</t>
  </si>
  <si>
    <t>PROJETOR RETANGULAR DE LED DE 30W, DE SOBREPOR, USO EM ÁREA EXTERNA (IP-65), BIVOLT. REF.: OSRAM OU EQUIVALENTE.</t>
  </si>
  <si>
    <t>A.17.1.2.7.2</t>
  </si>
  <si>
    <t>PROJETOR DE LED PARA JARDIM TIPO ESPETO DE 5W, BIVOLT, USO EM ÁREA EXTERNA.</t>
  </si>
  <si>
    <t>A.17.1.2.7.3</t>
  </si>
  <si>
    <t>LUMINÁRIA TIPO BALIZADOR EMBUTIDA NA PAREDE COM 1 LÂMPADA DE LED, TIPO BULBO, DE 9W. REF: PIROPO DA ITAIM OU EQUIVALENTE.</t>
  </si>
  <si>
    <t>A.17.1.2.7.4</t>
  </si>
  <si>
    <t>LUMINÁRIA LED PARA ILUMINAÇÃO PÚBLICA, POTÊNCIA DE 80W, FLUXO LUMINOSO DE 9006 LUMENS, TEMP. COR 3000K, CORPO EM ALUMÍNIO PINTADO, COM SISTEMA DE REFRIGERAÇÃO, SEM ALETAS APARENTES, DIFUSOR EM VIDRO PLANO TRANSPARENTE, GRAU DE PROTEÇÃO IP66 INSTALADA EM POSTE METÁLICO DE ALTURA ÚTIL DE 3,0m. REF.: MOD. MERAK-SAF-SPF TECNOWATT OU EQUIVALENTE.</t>
  </si>
  <si>
    <t>A.17.1.2.7.5</t>
  </si>
  <si>
    <t>POSTE METÁLICO, ALTURA ÚTIL DE 3,0m, FABRICADO EM TUBOS DE AÇO CARBONO SAE 1010/1020, NO SISTEMA TELECÔNICO ESCALONADO, PONTEIRA DE DIÂMETRO DE 60MM NO TOPO. REF.: ILUMEF OU EQUIVALENTE.</t>
  </si>
  <si>
    <t>A.17.1.2.8</t>
  </si>
  <si>
    <t>SERVIÇOS</t>
  </si>
  <si>
    <t>A.17.1.2.8.1</t>
  </si>
  <si>
    <t>ENCHIMENTO DE RASGO EM ALVENARIA/CONCRETO COM ARGAMASSA, DN 15MM A 25MM (1/2" A 1")</t>
  </si>
  <si>
    <t>A.17.1.2.8.2</t>
  </si>
  <si>
    <t>RASGO EM ALVENARIA PARA PASSAGEM DE ELETRODUTO/TUBULAÇÃO, DN 15MM A 25MM (1/2" A 1")</t>
  </si>
  <si>
    <t>A.17.1.2.8.3</t>
  </si>
  <si>
    <t>ABERTURA, ENVELOPAMENTO DE CONCRETO, FECHAMENTO E COMPACTAÇÃO DE VALA COM LARGURA DE 0,30 M E PROFUNDIDADE DE 0,50 M , INCLUINDO RECOMPOSIÇÃO E FITA DE ADVERTÊNCIA.</t>
  </si>
  <si>
    <t>SUBTOTAL A.17.1</t>
  </si>
  <si>
    <t>A.17.2</t>
  </si>
  <si>
    <t>ENTRADA DE ENERGIA</t>
  </si>
  <si>
    <t>A.17.2.1</t>
  </si>
  <si>
    <t>CONJUNTO MEDIDOR</t>
  </si>
  <si>
    <t>A.17.2.1.1</t>
  </si>
  <si>
    <t>ENTRADA DE ENERGIA AÉREA, TIPO C8, PADRÃO CEMIG, CARGA INSTALADA DE 66,1KVA ATÉ 75KVA, TRIFÁSICO, COM SAÍDA SUBTERRÂNEA, INCLUSIVE POSTE, CAIXA PARA MEDIDOR, DISJUNTOR, BARRAMENTO, ATERRAMENTO E ACESSÓRIOS</t>
  </si>
  <si>
    <t>A.17.2.1.2</t>
  </si>
  <si>
    <t>ABERTURA, ENVELOPAMENTO DE CONCRETO, COMPACTAÇÃO E FECHAMENTO COM CONCRETO FCK-15MPa COM LARGURA DE 0,60m E PROFUNDIDADE DE 0,55m , INCLUINDO RECOMPOSIÇÃO E FITA DE ADVERTÊNCIA.</t>
  </si>
  <si>
    <t>A.17.2.1.3</t>
  </si>
  <si>
    <t>CAIXA DE PASSAGEM DE EMBUTIR, DIMENSÕES 30x30cm</t>
  </si>
  <si>
    <t>A.17.2.2</t>
  </si>
  <si>
    <t>A.17.2.2.1</t>
  </si>
  <si>
    <t>ELETRODUTO DE PVC RÍGIDO ROSCÁVEL, DN 75 MM (3"), INCLUSIVE CONEXÕES, SUPORTES E FIXAÇÃO</t>
  </si>
  <si>
    <t>A.17.2.3</t>
  </si>
  <si>
    <t>A.17.2.3.1</t>
  </si>
  <si>
    <t>CABO DE COBRE FLEXÍVEL, CLASSE 5, ISOLAMENTO TIPO EPR/HEPR, NÃO HALOGENADO, ANTICHAMA, TERMOFIXO, UNIPOLAR, SEÇÃO 95 MM2, 90°C, 0,6/1KV</t>
  </si>
  <si>
    <t>A.17.2.3.2</t>
  </si>
  <si>
    <t>CABO DE COBRE FLEXÍVEL, CLASSE 5, ISOLAMENTO TIPO EPR/HEPR, NÃO HALOGENADO, ANTICHAMA, TERMOFIXO, UNIPOLAR, SEÇÃO 50 MM2, 90°C, 0,6/1KV</t>
  </si>
  <si>
    <t>A.17.2.4</t>
  </si>
  <si>
    <t>ATERRAMENTO E ACESSÓRIOS</t>
  </si>
  <si>
    <t>A.17.2.4.1</t>
  </si>
  <si>
    <t>ABERTURA E RECOMPOSIÇÃO DE VALA COM PROFUNDIDADE MÍNIMA DE 0,60m E LARGURA DE 0,20m, INCLUINDO DESLOCAMENTO DE RESÍDUOS.</t>
  </si>
  <si>
    <t>SUBTOTAL A.17.2</t>
  </si>
  <si>
    <t>A.17.3</t>
  </si>
  <si>
    <t>INSTALAÇÕES DE TELECOMUNICAÇÕES</t>
  </si>
  <si>
    <t>A.17.3.1</t>
  </si>
  <si>
    <t>A.17.3.1.1</t>
  </si>
  <si>
    <t>ELETRODUTO DE AÇO GALVANIZADO PESADO, INCLUSIVE CONEXÕES, SUPORTES E FIXAÇÃO DN 50 (2")</t>
  </si>
  <si>
    <t>A.17.3.1.2</t>
  </si>
  <si>
    <t>ELETRODUTO DE PVC, ANTI-CHAMA, PARA PROTEÇÃO DE CABOS SUBTERRÂNEOS DN 60 MM (2"). REF.: TIGRE OU SIMILAR.</t>
  </si>
  <si>
    <t>A.17.3.2</t>
  </si>
  <si>
    <t>A.17.3.2.1</t>
  </si>
  <si>
    <t>ELETRODUTO FLEXÍVEL CORRUGADO REFORÇADO, PVC, ANTI-CHAMA DN 32 MM (1"), CLASSE MÉDIO (COR LARANJA), INCLUSIVE CONEXÕES. REF.: TIGREFLEX REFORÇADO OU SIMILAR.</t>
  </si>
  <si>
    <t>A.17.3.3</t>
  </si>
  <si>
    <t>A.17.3.3.1</t>
  </si>
  <si>
    <t>CAIXA DE LIGAÇÃO DE PVC PARA ELETRODUTO FLEXÍVEL, QUADRADA, DIMENSÕES 4 X 4"</t>
  </si>
  <si>
    <t>A.17.3.3.2</t>
  </si>
  <si>
    <t>SUPORTE PARA CAIXA 4"X4" (ATÉ 6 MÓDULOS). REF.: PIAL PLUS OU EQUIVALENTE</t>
  </si>
  <si>
    <t>A.17.3.3.3</t>
  </si>
  <si>
    <t>PLACA CEGA PARA CAIXA DE PVC 4" X 4". REF.: PIAL PLUS + OU EQUIVALENTE.</t>
  </si>
  <si>
    <t>A.17.3.3.4</t>
  </si>
  <si>
    <t>CAIXA SUBTERRÂNEA R-1 350X600x500 mm</t>
  </si>
  <si>
    <t>A.17.3.4</t>
  </si>
  <si>
    <t>A.17.3.4.1</t>
  </si>
  <si>
    <t>CABO DE COBRE FLEXÍVEL, CLASSE 5, ISOLAMENTO TIPO LSHF/ATOX, NÃO HALOGENADO, ANTI CHAMA,TERMOPLÁSTICO,UNIPOLAR, SEÇÃO 1,5 MM2, 70°C, 450/750V</t>
  </si>
  <si>
    <t>A.17.3.5</t>
  </si>
  <si>
    <t>A.17.3.5.1</t>
  </si>
  <si>
    <t>SUBTOTAL A.17.3</t>
  </si>
  <si>
    <t>A.17.4</t>
  </si>
  <si>
    <t>SPDA – SISTEMA DE PROTEÇÃO DESCARGAS ATMOSFÉRICAS</t>
  </si>
  <si>
    <t>A.17.4.1</t>
  </si>
  <si>
    <t>CAIXAS E TAMPAS</t>
  </si>
  <si>
    <t>A.17.4.1.1</t>
  </si>
  <si>
    <t>CAIXA DE INSPEÇÃO TIPO SOLO EM PVC Ø300 x 300 mm COM TAMPA REFORÇADA COM ESCOTILHA Ø300mm EM FERRO FUNDIDO</t>
  </si>
  <si>
    <t>A.17.4.2</t>
  </si>
  <si>
    <t xml:space="preserve">CABOS, BARRAS E ACESSÓRIOS </t>
  </si>
  <si>
    <t>A.17.4.2.1</t>
  </si>
  <si>
    <t>CABO DE COBRE NU #50 mm2 - 7 FIOSx3,00mm (SPDA)</t>
  </si>
  <si>
    <t>A.17.4.2.2</t>
  </si>
  <si>
    <t xml:space="preserve">HASTES COBREADAS ALTA CAMADA - Ø3/4″ x 3,0m </t>
  </si>
  <si>
    <t>A.17.4.2.3</t>
  </si>
  <si>
    <t>RE-BAR 10MM X 3M COM 3 CLIPS PARA EMENDA 8-10MM</t>
  </si>
  <si>
    <t>A.17.4.3</t>
  </si>
  <si>
    <t>SOLDA E ACESSÓRIOS</t>
  </si>
  <si>
    <t>A.17.4.3.1</t>
  </si>
  <si>
    <t>SOLDA EXOTÉRMICA MOLDE SCI-50-3</t>
  </si>
  <si>
    <t>A.17.4.3.2</t>
  </si>
  <si>
    <t>SOLDA EXOTÉRMICA CARTUCHO N° 90</t>
  </si>
  <si>
    <t>A.17.4.3.3</t>
  </si>
  <si>
    <t>SOLDA EXOTÉRMICA ALICATE Z-201</t>
  </si>
  <si>
    <t>A.17.4.4</t>
  </si>
  <si>
    <t>PEÇAS E ACESSÓRIOS</t>
  </si>
  <si>
    <t>A.17.4.4.1</t>
  </si>
  <si>
    <t>ARRUELA DE PRESSÃO EM AÇO INOX  Ø 1/4"</t>
  </si>
  <si>
    <t>A.17.4.4.2</t>
  </si>
  <si>
    <t>ARRUELA LISA EM AÇO INOX ABA LARGA Ø 5mm. FORNECIMENTO EM PACOTES COM  100 UNIDADES</t>
  </si>
  <si>
    <t>pacote</t>
  </si>
  <si>
    <t>A.17.4.4.3</t>
  </si>
  <si>
    <t>ARRUELA LISA EM AÇO INOX Ø 1/4". FORNECIMENTO EM PACOTES COM  100 UNIDADES</t>
  </si>
  <si>
    <t>A.17.4.4.4</t>
  </si>
  <si>
    <t>BUCHA DE NYLON Nº 8. FORNECIMENTO EM PACOTES COM  500 UNIDADES</t>
  </si>
  <si>
    <t>A.17.4.4.5</t>
  </si>
  <si>
    <t>CLIPS GALVANIZADO 3/8"</t>
  </si>
  <si>
    <t>A.17.4.4.6</t>
  </si>
  <si>
    <t>CONECTOR ESTRUTURAL (ATERRRINSERT) COM REGULAGEM</t>
  </si>
  <si>
    <t>A.17.4.4.7</t>
  </si>
  <si>
    <t>CONECTOR ESTANHADO PARA ATERRINSERT COM PINO M12 PARA CABOS DE 16 A 70 mm2</t>
  </si>
  <si>
    <t>A.17.4.4.8</t>
  </si>
  <si>
    <t>CONECTOR CABO-HASTE EM BRONZE PARA DOIS CABOS COM ACESSÓRIOS EM BRONZE PARA 2 CABOS DE COBRE 16-70mm2</t>
  </si>
  <si>
    <t>A.17.4.4.9</t>
  </si>
  <si>
    <t>FIXADOR UNIVERSAL EM LATÃO ESTANHADO PARA CABOS DE 35 A 70mm2</t>
  </si>
  <si>
    <t>A.17.4.4.10</t>
  </si>
  <si>
    <t>PARAFUSO SEXTAVADO EM AÇO INOX Ø1/4" x 1.1/4". FORNECIMENTO EM PACOTES COM 100 UNIDADES</t>
  </si>
  <si>
    <t>A.17.4.4.11</t>
  </si>
  <si>
    <t>PARAFUSO SEXTAVADO ROSCA SOBERBA EM AÇO INOX M6 x 45 mm</t>
  </si>
  <si>
    <t>A.17.4.4.12</t>
  </si>
  <si>
    <t>PORCA SEXTAVADA INOX Ø1/4"</t>
  </si>
  <si>
    <t>A.17.4.4.13</t>
  </si>
  <si>
    <t>TERMINAL DE COMPRESSÃO ESTANHADO COM 1 FURO PARA CABO DE COBRE #50mm2</t>
  </si>
  <si>
    <t>A.17.4.4.14</t>
  </si>
  <si>
    <t>CONECTOR ESTANHADO PARA ATERRAMENTO DE GRADIL ARAMADO</t>
  </si>
  <si>
    <t>A.17.4.4.15</t>
  </si>
  <si>
    <t xml:space="preserve">FITA PERFURADA PARA EQUIPOTENCIALIZAÇÃO EM LATÃO NIQUELADO PARA USO EXTERNO 20 X 1,2 MM </t>
  </si>
  <si>
    <t>A.17.4.5</t>
  </si>
  <si>
    <t>A.17.4.5.1</t>
  </si>
  <si>
    <t>ESCAVAÇÃO MECÂNICA DE VALAS COM DESCARGA LATERAL H&lt;= 1,50 m
(Vala de 0,30 x 0,50 m -&gt; 0,30x0,50xYY =YYm3)</t>
  </si>
  <si>
    <t>m3</t>
  </si>
  <si>
    <t>SUBTOTAL A.17.4</t>
  </si>
  <si>
    <t>A.17.5</t>
  </si>
  <si>
    <t>INFRAESTRUTURA PARA SISTEMA DE SEGURANÇA ELETRÔNICA</t>
  </si>
  <si>
    <t>A.17.5.1</t>
  </si>
  <si>
    <t>A.17.5.1.1</t>
  </si>
  <si>
    <t>A.17.5.1.2</t>
  </si>
  <si>
    <t>ELETRODUTO DE AÇO GALVANIZADO MÉDIO, INCLUSIVE CONEXÕES, SUPORTES E FIXAÇÃO DN 32 (1.1/4")</t>
  </si>
  <si>
    <t>A.17.5.1.3</t>
  </si>
  <si>
    <t>A.17.5.1.4</t>
  </si>
  <si>
    <t>BOX CURVO DE ALUMÍNIO PARA ELETRODUTO D= 1", INCLUSIVE PARAFUSOS E ARRUELA. REF.: TRAMONTINA OU EQUIVALENTE.</t>
  </si>
  <si>
    <t>A.17.5.2</t>
  </si>
  <si>
    <t>A.17.5.2.1</t>
  </si>
  <si>
    <t>A.17.5.3</t>
  </si>
  <si>
    <t>A.17.5.3.1</t>
  </si>
  <si>
    <t>CAIXA DE PASSAGEM EM CHAPA DE AÇO, EMBUTIR 230 X 230 X 102 MM, COM TAMPA CEGA.</t>
  </si>
  <si>
    <t>A.17.5.3.2</t>
  </si>
  <si>
    <t>A.17.5.3.3</t>
  </si>
  <si>
    <t>SELANTE ELASTICO MONOCOMPONENTE A BASE DE POLIURETANO PARA JUNTAS DIVERSAS 310ML</t>
  </si>
  <si>
    <t>A.17.5.4</t>
  </si>
  <si>
    <t>CONDULETES</t>
  </si>
  <si>
    <t>A.17.5.4.1</t>
  </si>
  <si>
    <t>CONDULETE TIPO LL EM ALUMÍNIO PARA ELETRODUTO ROSCADO D = 1"</t>
  </si>
  <si>
    <t>A.17.5.4.2</t>
  </si>
  <si>
    <t>TAMPA CEGA PARA CONDULETE D=1"</t>
  </si>
  <si>
    <t>A.17.5.5</t>
  </si>
  <si>
    <t>CABOS E ACESSÓRIOS</t>
  </si>
  <si>
    <t>A.17.5.5.1</t>
  </si>
  <si>
    <t>CABO DE PAR TRANCADO F/UTP BLINDADO, 4 PARES, CATEGORIA 5E, NA COR PRETA. REF.: FURUKAWA OU EQUIVALENTE</t>
  </si>
  <si>
    <t>A.17.5.6</t>
  </si>
  <si>
    <t>CONECTORES RJ45</t>
  </si>
  <si>
    <t>A.17.5.6.1</t>
  </si>
  <si>
    <t>CONECTOR MACHO RJ45, CATEGORIA 5E. REF.: FURUKAWA OU SIMILAR</t>
  </si>
  <si>
    <t>A.17.5.7</t>
  </si>
  <si>
    <t>POSTES</t>
  </si>
  <si>
    <t>A.17.5.7.1</t>
  </si>
  <si>
    <t xml:space="preserve">POSTE POLIGONAL RETO FLANGEADO, ALTURA ÚTIL DE 5,0m, COM FORMATO CÔNICO, FABRICADO EM CHAPA DE AÇO CARBONO SAE 1010/1020, GALVANIZADO A FOGO POR IMERSÃO À QUENTE, FORNECIDO COM QUATRO CHUMBADORES PARA FIXAÇÃO. REF.: ILUMEF OU EQUIVALENTE. </t>
  </si>
  <si>
    <t>A.17.5.8</t>
  </si>
  <si>
    <t>A.17.5.8.1</t>
  </si>
  <si>
    <t>A.17.5.8.2</t>
  </si>
  <si>
    <t>A.17.5.8.3</t>
  </si>
  <si>
    <t>BASE DE CONCRETO PARA FIXAÇÃO DE POSTE, DIMENSÕES (400X400X600)MM</t>
  </si>
  <si>
    <t>A.17.5.8.4</t>
  </si>
  <si>
    <t>SUBTOTAL A.17.5</t>
  </si>
  <si>
    <t>A.17.6</t>
  </si>
  <si>
    <t>INSTALAÇÕES HIDROSSANITÁRIAS</t>
  </si>
  <si>
    <t>A.17.6.1</t>
  </si>
  <si>
    <t xml:space="preserve">ÁGUA POTÁVEL </t>
  </si>
  <si>
    <t>A.17.6.1.1</t>
  </si>
  <si>
    <t>TUBULAÇÃO</t>
  </si>
  <si>
    <t>A.17.6.1.1.1</t>
  </si>
  <si>
    <t>TUBO PVC RÍGIDO SOLDÁVEL, ÁGUA FRIA, DN 25 MM (3/4") , INCLUSIVE CONEXÕES</t>
  </si>
  <si>
    <t>A.17.6.1.2</t>
  </si>
  <si>
    <t>UTENSÍLIOS</t>
  </si>
  <si>
    <t>A.17.6.1.2.1</t>
  </si>
  <si>
    <t>TORNEIRA METÁLICA, Ø1/2", DE PAREDE, ACABAMENTO CROMADO, CONFORME CADERNO DE LOUÇAS E METAIS</t>
  </si>
  <si>
    <t>A.17.6.1.2.2</t>
  </si>
  <si>
    <t>KIT CAVALETE PARA MEDIÇÃO DE ÁGUA, EMBUTIDO EM ALVENARIA, EM AÇO GALVANIZADO DN25MM (3/4")- PADRÃO CONCESSIONÁRIA LOCAL, EXCLUSIVE HIDROMETRO.</t>
  </si>
  <si>
    <t>A.17.6.1.2.3</t>
  </si>
  <si>
    <t xml:space="preserve">HIDROMETRO MULTIJATO, VAZAO MAXIMA DE 5,0 M3/H, DE 3/4", Ø  25MM </t>
  </si>
  <si>
    <t>A.17.6.1.3</t>
  </si>
  <si>
    <t>INFRAESTRUTURA PARA ASSENTAMENTO DE TUBULAÇÕES</t>
  </si>
  <si>
    <t>A.17.6.1.3.1</t>
  </si>
  <si>
    <t>RASGO EM ALVENARIA PARA PASSAGEM DE TUBULAÇÃO, DN 15MM A 25MM (1/2" A 1")</t>
  </si>
  <si>
    <t>A.17.6.1.3.2</t>
  </si>
  <si>
    <t>ENCHIMENTO DE RASGO EM ALVENARIA COM ARGAMASSA, DN 15MM A 25MM (1/2" A 1"), INCLUSIVE ARGAMASSA TRAÇO 1:2:8 (CIMENTO, CAL E AREIA), COM PREPARO MECANIZADO</t>
  </si>
  <si>
    <t>A.17.6.2</t>
  </si>
  <si>
    <t xml:space="preserve">DRENAGEM PLUVIAL </t>
  </si>
  <si>
    <t>A.17.6.2.1</t>
  </si>
  <si>
    <t>A.17.6.2.1.1</t>
  </si>
  <si>
    <t>TUBO PVC RÍGIDO, ESGOTO, PBV - SÉRIE NORMAL, DN 50 MM (2"), INCLUSIVE CONEXÕES</t>
  </si>
  <si>
    <t>A.17.6.2.1.2</t>
  </si>
  <si>
    <t>TUBO PVC RÍGIDO, ESGOTO, PBV - SÉRIE NORMAL, DN 75 MM (3"), INCLUSIVE CONEXÕES</t>
  </si>
  <si>
    <t>A.17.6.2.1.3</t>
  </si>
  <si>
    <t>TUBO PVC RÍGIDO, ESGOTO, PBV - SÉRIE NORMAL, DN 100 MM (4"), INCLUSIVE CONEXÕES</t>
  </si>
  <si>
    <t>A.17.6.2.1.4</t>
  </si>
  <si>
    <t>TUBO PVC RÍGIDO, ESGOTO, PBV - SÉRIE NORMAL, DN 150 MM (6"), INCLUSIVE CONEXÕES</t>
  </si>
  <si>
    <t>A.17.6.2.1.5</t>
  </si>
  <si>
    <t>TUBO PVC RÍGIDO, COLETOR DE ESGOTO LISO (JEI), DN 200 MM (8"), INCLUSIVE CONEXÕES</t>
  </si>
  <si>
    <t>A.17.6.2.2</t>
  </si>
  <si>
    <t>CANALETA/GRELHA</t>
  </si>
  <si>
    <t>A.17.6.2.2.1</t>
  </si>
  <si>
    <t>CANALETA DE CONCRETO, MOLDADA IN LOCO, LARGURA= 25CM, PROFUNDIDADE MÉDIA DE 10CM, SEM TAMPA, INCLUSIVE ESCAVAÇÃO, REATERRO COM TRANSPORTE E RETIRADA DO MATERIAL ESCAVADO (EM CAÇAMBA)</t>
  </si>
  <si>
    <t>A.17.6.2.2.2</t>
  </si>
  <si>
    <t>CANALETA EM CONCRETO PRÉ FABRICADO, LARGURA=25CM, PROFUNDIDADE MÉDIA DE 10CM (PARA CAIXA DE RETENÇÃO FUNDOS)</t>
  </si>
  <si>
    <t>A.17.6.2.2.3</t>
  </si>
  <si>
    <t>TAMPA PERFURADA EM CONCRETO PRÉ FABRICADO, PARA CANALETA COM LARGURA =25CM</t>
  </si>
  <si>
    <t>A.17.6.2.2.4</t>
  </si>
  <si>
    <t>CANALETA EM CONCRETO, MOLDADA IN LOCO, LARGURA=20CM, PROFUNDIDADE MÉDIA DE 25CM, EXCLUSIVE TAMPA, INCLUSIVE ESCAVAÇÃO, REATERRO COM TRANSPORTE E RETIRADA DO MATERIAL ESCAVADO (EM CAÇAMBA)</t>
  </si>
  <si>
    <t>A.17.6.2.2.5</t>
  </si>
  <si>
    <t>GRELHA E PORTA GRELHA EM FERRO FUNDIDO, ALTO TRÁFEGO, LARGURA=20CM, QUADRICULADA PARA ATENDER A NORMA DE ACESSÍBILIDADE</t>
  </si>
  <si>
    <t>A.17.6.2.2.6</t>
  </si>
  <si>
    <t>CONDUTOR RETANGULAR, TIPO SEKA PISO, LARGURA =8CM</t>
  </si>
  <si>
    <t>A.17.6.2.2.7</t>
  </si>
  <si>
    <t>TELA DE AÇO Q-196, PARA PROTEÇÃO DO CONJUNTO DE TUBOS DE ÁGUA PLUVIAL SOB A CALÇADA</t>
  </si>
  <si>
    <t>A.17.6.2.3</t>
  </si>
  <si>
    <t>CAIXAS</t>
  </si>
  <si>
    <t>A.17.6.2.3.1</t>
  </si>
  <si>
    <t>CAIXA DE DRENAGEM DE INSPEÇÃO/PASSAGEM EM ALVENARIA (60X60X40CM), REVESTIMENTO EM ARGAMASSA COM ADITIVO IMPERMEABILIZANTE, COM TAMPA EM GRELHA, INCLUSIVE ESCAVAÇÃO, REATERRO E TRANSPORTE E RETIRADA DO MATERIAL ESCAVADO (EM CAÇAMBA)</t>
  </si>
  <si>
    <t>A.17.6.2.3.2</t>
  </si>
  <si>
    <t>CAIXA DE DRENAGEM DE INSPEÇÃO/PASSAGEM EM ALVENARIA (60X60X45CM), REVESTIMENTO EM ARGAMASSA COM ADITIVO IMPERMEABILIZANTE, COM TAMPA EM GRELHA, INCLUSIVE ESCAVAÇÃO, REATERRO E TRANSPORTE E RETIRADA DO MATERIAL ESCAVADO (EM CAÇAMBA)</t>
  </si>
  <si>
    <t>A.17.6.2.3.3</t>
  </si>
  <si>
    <t>CAIXA DE DRENAGEM DE INSPEÇÃO/PASSAGEM EM ALVENARIA (60X60X50CM), REVESTIMENTO EM ARGAMASSA COM ADITIVO IMPERMEABILIZANTE, COM TAMPA EM GRELHA, INCLUSIVE ESCAVAÇÃO, REATERRO E TRANSPORTE E RETIRADA DO MATERIAL ESCAVADO (EM CAÇAMBA)</t>
  </si>
  <si>
    <t>A.17.6.2.3.4</t>
  </si>
  <si>
    <t>CAIXA DE DRENAGEM DE INSPEÇÃO/PASSAGEM EM ALVENARIA (60X60X56CM), REVESTIMENTO EM ARGAMASSA COM ADITIVO IMPERMEABILIZANTE, COM TAMPA EM GRELHA, INCLUSIVE ESCAVAÇÃO, REATERRO E TRANSPORTE E RETIRADA DO MATERIAL ESCAVADO (EM CAÇAMBA)</t>
  </si>
  <si>
    <t>A.17.6.2.3.5</t>
  </si>
  <si>
    <t>CAIXA DE DRENAGEM DE INSPEÇÃO/PASSAGEM EM ALVENARIA (60X60X61CM), REVESTIMENTO EM ARGAMASSA COM ADITIVO IMPERMEABILIZANTE, COM TAMPA EM GRELHA, INCLUSIVE ESCAVAÇÃO, REATERRO E TRANSPORTE E RETIRADA DO MATERIAL ESCAVADO (EM CAÇAMBA)</t>
  </si>
  <si>
    <t>A.17.6.2.3.6</t>
  </si>
  <si>
    <t>CAIXA DE DRENAGEM DE INSPEÇÃO/PASSAGEM EM ALVENARIA (60X60X65CM), REVESTIMENTO EM ARGAMASSA COM ADITIVO IMPERMEABILIZANTE, COM TAMPA EM GRELHA, INCLUSIVE ESCAVAÇÃO, REATERRO E TRANSPORTE E RETIRADA DO MATERIAL ESCAVADO (EM CAÇAMBA)</t>
  </si>
  <si>
    <t>A.17.6.2.3.7</t>
  </si>
  <si>
    <t>CAIXA DE DRENAGEM DE INSPEÇÃO/PASSAGEM EM ALVENARIA (60X60X67CM), REVESTIMENTO EM ARGAMASSA COM ADITIVO IMPERMEABILIZANTE, COM TAMPA EM GRELHA, INCLUSIVE ESCAVAÇÃO, REATERRO E TRANSPORTE E RETIRADA DO MATERIAL ESCAVADO (EM CAÇAMBA)</t>
  </si>
  <si>
    <t>A.17.6.2.3.8</t>
  </si>
  <si>
    <t>CAIXA DE DRENAGEM DE INSPEÇÃO/PASSAGEM EM ALVENARIA (60X60X75CM), REVESTIMENTO EM ARGAMASSA COM ADITIVO IMPERMEABILIZANTE, COM TAMPA EM GRELHA, INCLUSIVE ESCAVAÇÃO, REATERRO E TRANSPORTE E RETIRADA DO MATERIAL ESCAVADO (EM CAÇAMBA)</t>
  </si>
  <si>
    <t>A.17.6.2.3.9</t>
  </si>
  <si>
    <t>CAIXA DE INFILTRAÇÃO EM CONCRETO (80X80X190CM), COM FUNDO EM BRITA E TAMPA EM GRELHA, INCLUSIVE ESCAVAÇÃO, REATERRO E TRANSPORTE E RETIRADA DO MATERIAL ESCAVADO (EM CAÇAMBA)</t>
  </si>
  <si>
    <t>A.17.6.2.4</t>
  </si>
  <si>
    <t>DRENOS SUBSUPERFICIAIS NAS CONTENÇÕES</t>
  </si>
  <si>
    <t>A.17.6.2.4.1</t>
  </si>
  <si>
    <t>DRENO EXECUTADO EM CONTENÇÕES, COM TUBO PEAD 100MM, CORRUGADO,  FLEXÍVEL, PERFURADO, ENVOLTO EM MANTA DRENANTE E BRITA</t>
  </si>
  <si>
    <t>A.17.6.2.5</t>
  </si>
  <si>
    <t>A.17.6.2.5.1</t>
  </si>
  <si>
    <t>ESCAVAÇÃO MANUAL DE VALA COM PROFUNDIDADE MENOR OU IGUAL A 1,5M,INCLUSIVE DESCARGA LATERAL</t>
  </si>
  <si>
    <t>A.17.6.2.5.2</t>
  </si>
  <si>
    <t>APILOAMENTO MANUAL EM FUNDO DE VALA COM SOQUETE, EXCLUSIVE ESCAVAÇÃO</t>
  </si>
  <si>
    <t>A.17.6.2.5.3</t>
  </si>
  <si>
    <t>REATERRO MANUAL DE VALA, INCLUSIVE ESPALHAMENTO E COMPACTAÇÃO MANUAL COM SOQUETE</t>
  </si>
  <si>
    <t>A.17.6.2.5.4</t>
  </si>
  <si>
    <t>ENVELOPE DE CONCRETO PARA PROTEÇÃO DE TUBOS DE PVC ENTERRADO - CONCRETO TIPO A FCK = 13,5 MPA</t>
  </si>
  <si>
    <t>A.17.6.2.5.5</t>
  </si>
  <si>
    <t>LASTRO DE AREIA, INCLUSIVE ADENSAMENTO E APILOAMENTO MANUAL</t>
  </si>
  <si>
    <t>A.17.6.3</t>
  </si>
  <si>
    <t>ESGOTO SANITÁRIO</t>
  </si>
  <si>
    <t>A.17.6.3.1</t>
  </si>
  <si>
    <t>A.17.6.3.1.1</t>
  </si>
  <si>
    <t>A.17.6.3.1.2</t>
  </si>
  <si>
    <t>TUBO PVC RÍGIDO, ESGOTO, PBV - SÉRIE NORMAL, DN 75 MM(3"), INCLUSIVE CONEXÕES</t>
  </si>
  <si>
    <t>A.17.6.3.1.3</t>
  </si>
  <si>
    <t>A.17.6.3.2</t>
  </si>
  <si>
    <t>A.17.6.3.2.1</t>
  </si>
  <si>
    <t>CAIXA DE ESGOTO DE INSPEÇÃO/PASSAGEM EM ALVENARIA (60X60X60CM), REVESTIMENTO EM ARGAMASSA COM ADITIVO IMPERMEABILIZANTE, COM TAMPA DE CONCRETO, INCLUSIVE ESCAVAÇÃO, REATERRO E TRANSPORTE E RETIRADA DO MATERIAL ESCAVADO (EM CAÇAMBA)</t>
  </si>
  <si>
    <t>A.17.6.3.2.2</t>
  </si>
  <si>
    <t>CAIXA DE ESGOTO DE INSPEÇÃO/PASSAGEM EM ALVENARIA (60X60X54CM), REVESTIMENTO EM ARGAMASSA COM ADITIVO IMPERMEABILIZANTE, COM TAMPA DE CONCRETO,INCLUSIVE ESCAVAÇÃO,REATERRO E TRANSPORTE E RETIRADA DO MATERIAL ESCAVADO ( EM CAÇAMBA)</t>
  </si>
  <si>
    <t>A.17.6.3.2.3</t>
  </si>
  <si>
    <t>CAIXA DE ESGOTO DE INSPEÇÃO/PASSAGEM EM ALVENARIA (60X60X102CM), REVESTIMENTO EM ARGAMASSA COM ADITIVO IMPERMEABILIZANTE, COM TAMPA DE CONCRETO,INCLUSIVE ESCAVAÇÃO,REATERRO E TRANSPORTE E RETIRADA DO MATERIAL ESCAVADO ( EM CAÇAMBA)</t>
  </si>
  <si>
    <t>A.17.6.3.2.4</t>
  </si>
  <si>
    <t>CAIXA DE GORDURA SIMPLES, ALVENARIA (70X40X85CM), REVESTIMENTO EM ARGAMASSA COM ADITIVO IMPERMEABILIZANTE, COM TAMPA DE CONCRETO, INCLUSIVE ESCAVAÇÃO, REATERRO E TRANSPORTE E RETIRADA DO MATERIAL ESCAVADO ( EM CAÇAMBA).</t>
  </si>
  <si>
    <t>A.17.6.3.3</t>
  </si>
  <si>
    <t>A.17.6.3.3.1</t>
  </si>
  <si>
    <t>A.17.6.3.3.2</t>
  </si>
  <si>
    <t>A.17.6.3.3.3</t>
  </si>
  <si>
    <t>A.17.6.3.3.4</t>
  </si>
  <si>
    <t>A.17.6.3.3.5</t>
  </si>
  <si>
    <t>A.17.6.3.3.6</t>
  </si>
  <si>
    <t>FURO EM CONCRETO, PARA ELEMENTO ESTRUTURAL DE VIGA, COM DIÂMETRO MAIORES QUE 56MM (2.1/4") E MENORES QUE 82MM(3.1/4")</t>
  </si>
  <si>
    <t>A.17.6.3.3.7</t>
  </si>
  <si>
    <t>FURO EM CONCRETO, PARA ELEMENTO ESTRUTURAL DE VIGA, COM DIÂMETRO MAIORES QUE 110MM (4.1/4") E MENORES QUE 158MM(6.1/4")</t>
  </si>
  <si>
    <t>SUBTOTAL A.17.6</t>
  </si>
  <si>
    <t>A.17.7</t>
  </si>
  <si>
    <t>SISTEMA DE PREVENCAO E COMBATE A INCENDIO E PANICO</t>
  </si>
  <si>
    <t>A.17.7.1</t>
  </si>
  <si>
    <t>PLACAS</t>
  </si>
  <si>
    <t>A.17.7.1.1</t>
  </si>
  <si>
    <t>PLACA DE SINALIZACAO DE SEGURANCA CONTRA INCENDIO, FOTOLUMINESCENTE, RETANGULAR, *26 x 13* CM, EM PVC *2* mm ANTI-CHAMAS (SIMBOLOS, CORES E PICTOGRAMAS CONFORME NBR 13434) 
S2-D - IT 15</t>
  </si>
  <si>
    <t>A.17.7.1.2</t>
  </si>
  <si>
    <t>PLACA DE SINALIZACAO DE SEGURANCA CONTRA INCENDIO, FOTOLUMINESCENTE, RETANGULAR, *26 x 13* CM, EM PVC *2* mm ANTI-CHAMAS (SIMBOLOS, CORES E PICTOGRAMAS CONFORME NBR 13434) 
S2-E - IT 15</t>
  </si>
  <si>
    <t>A.17.7.1.3</t>
  </si>
  <si>
    <t>PLACA DE SINALIZACAO DE SEGURANCA CONTRA INCENDIO, FOTOLUMINESCENTE, RETANGULAR, *26 x 13* CM, EM PVC *2* mm ANTI-CHAMAS (SIMBOLOS, CORES E PICTOGRAMAS CONFORME NBR 13434) 
S3 - IT 15</t>
  </si>
  <si>
    <t>A.17.7.1.4</t>
  </si>
  <si>
    <t>PLACA DE SINALIZACAO DE SEGURANCA CONTRA INCENDIO, FOTOLUMINESCENTE, RETANGULAR, *26 x 13* CM, EM PVC *2* mm ANTI-CHAMAS (SIMBOLOS, CORES E PICTOGRAMAS CONFORME NBR 13434) 
S12 - IT 15</t>
  </si>
  <si>
    <t>A.17.7.1.5</t>
  </si>
  <si>
    <t>PLACA DE SINALIZACAO DE SEGURANCA CONTRA INCENDIO, FOTOLUMINESCENTE, RETANGULAR, *26 x 13* CM, EM PVC *2* mm ANTI-CHAMAS (SIMBOLOS, CORES E PICTOGRAMAS CONFORME NBR 13434) 
S17- IT 15</t>
  </si>
  <si>
    <t>A.17.7.1.6</t>
  </si>
  <si>
    <t>PLACA DE SINALIZACAO DE SEGURANCA CONTRA INCENDIO, FOTOLUMINESCENTE, QUADRADA, *20 X 20* CM, EM PVC *2* mm ANTI-CHAMAS (SIMBOLOS, CORES E PICTOGRAMAS CONFORME NBR 13434) 
E5 - IT 15</t>
  </si>
  <si>
    <t>A.17.7.1.7</t>
  </si>
  <si>
    <t>PINTURA DE PISO QUADRADA, NAS CORES VERMELHO E AMARELO, DIMENSOES *100 X 100* CM, CONFORME DETALHADO EM PROJETO.
E12 - IT 15</t>
  </si>
  <si>
    <t>A.17.7.1.8</t>
  </si>
  <si>
    <t>PLACA DE SINALIZACAO DE SEGURANCA CONTRA INCENDIO, FOTOLUMINESCENTE, CIRCULAR, D=20 CM, EM PVC *2* mm ANTI-CHAMAS (SIMBOLOS, CORES E PICTOGRAMAS CONFORME NBR 13434) 
P4 - IT 15</t>
  </si>
  <si>
    <t>A.17.7.1.9</t>
  </si>
  <si>
    <t>PLACA DE SINALIZACAO DE SEGURANCA CONTRA INCENDIO, FOTOLUMINESCENTE, QUADRADA, *31,3 X 31,3* CM, EM PVC *2* mm ANTI-CHAMAS (SIMBOLOS, CORES E PICTOGRAMAS CONFORME NBR 13434) 
M1 - IT 15</t>
  </si>
  <si>
    <t>A.17.7.1.10</t>
  </si>
  <si>
    <t>PLACA DE SINALIZACAO DE SEGURANCA CONTRA INCENDIO, FOTOLUMINESCENTE, RETANGULAR, *26 x 13* CM, EM PVC *2* mm ANTI-CHAMAS (SIMBOLOS, CORES E PICTOGRAMAS CONFORME NBR 13434) 
M7 - IT 15</t>
  </si>
  <si>
    <t>A.17.7.1.11</t>
  </si>
  <si>
    <t>PLACA DE SINALIZACAO DE SEGURANCA CONTRA INCENDIO, FOTOLUMINESCENTE, RETANGULAR, *26 x 13* CM, EM PVC *2* mm ANTI-CHAMAS (SIMBOLOS, CORES E PICTOGRAMAS CONFORME NBR 13434) 
S1-D - IT 15</t>
  </si>
  <si>
    <t>A.17.7.1.12</t>
  </si>
  <si>
    <t>PLACA DE SINALIZACAO DE SEGURANCA CONTRA INCENDIO, FOTOLUMINESCENTE, RETANGULAR, *26 x 13* CM, EM PVC *2* mm ANTI-CHAMAS (SIMBOLOS, CORES E PICTOGRAMAS CONFORME NBR 13434) 
S10- IT 15</t>
  </si>
  <si>
    <t>A.17.7.2</t>
  </si>
  <si>
    <t>EXTINTORES</t>
  </si>
  <si>
    <t>A.17.7.2.1</t>
  </si>
  <si>
    <t>EXTINTOR DE INCENDIO TIPO PO QUIMICO 4-A:40-B:C, CAPACIDADE 6 KG, INCLUSIVE SUPORTE.</t>
  </si>
  <si>
    <t>SUBTOTAL A.17.7</t>
  </si>
  <si>
    <t>A.18</t>
  </si>
  <si>
    <t>PAISAGISMO</t>
  </si>
  <si>
    <t>A.18.1</t>
  </si>
  <si>
    <t>FORRAÇÕES</t>
  </si>
  <si>
    <t>A.18.1.1</t>
  </si>
  <si>
    <t>FORNECIMENTO E PLANTIO DE FORRACAO DO TIPO GRAMA-ESMERALDAS EM PLACAS, INCLUSIVE TERRA VEGETAL E ADUBO ORGANICO</t>
  </si>
  <si>
    <t>A.18.1.2</t>
  </si>
  <si>
    <t>FORNECIMENTO E PLANTIO DE FORRACAO DO TIPO GRAMA-AMENDOIM, INCLUSIVE TERRA VEGETAL E ADUBO ORGANICO</t>
  </si>
  <si>
    <t>A.18.2</t>
  </si>
  <si>
    <t>PLANTAS ORNAMENTAIS E ÁRVORES</t>
  </si>
  <si>
    <t>A.18.2.1</t>
  </si>
  <si>
    <t>FORNECIMENTO E PLANTIO DE PALMEIRA FENIX, INCLUSIVE TERRA VEGETAL, ADUBO ORGANICO E ADUBO MINERAL</t>
  </si>
  <si>
    <t>A.18.2.2</t>
  </si>
  <si>
    <t>FORNECIMENTO E PLANTIO DE DRACENA VERMELHA, ALTURA MINIMA DE 100CM,  INCLUSIVE TERRA VEGETAL, ADUBO ORGANICO E ADUBO MINERAL</t>
  </si>
  <si>
    <t>A.18.2.3</t>
  </si>
  <si>
    <t>FORNECIMENTO E PLANTIO DE ABACAXI ROXO, INCLUSIVE TERRA VEGETAL, ADUBO ORGANICO E ADUBO MINERAL</t>
  </si>
  <si>
    <t>A.18.2.4</t>
  </si>
  <si>
    <t>FORNECIMENTO E PLANTIO DE MOREIA AMARELA, INCLUSIVE TERRA VEGETAL, ADUBO ORGANICO E ADUBO MINERAL</t>
  </si>
  <si>
    <t>A.18.2.5</t>
  </si>
  <si>
    <t>FORNECIMENTO E PLANTIO DE ARVORE QUARESMEIRA ROXA, ALTURA MINIMA DE 200CM,  INCLUSIVE TERRA VEGETAL, ADUBO ORGANICO E ADUBO MINERAL</t>
  </si>
  <si>
    <t>A.18.3</t>
  </si>
  <si>
    <t>COMPLEMENTOS</t>
  </si>
  <si>
    <t>A.18.3.1</t>
  </si>
  <si>
    <t>TUTOR DE MADEIRA DE EUCALIPTO TRATADO PARA PLANTIO DE MUDAS DE ÁRVORES</t>
  </si>
  <si>
    <t>A.18.3.2</t>
  </si>
  <si>
    <t xml:space="preserve">ARGILA EXPANDIDA COM CERTIFICAÇÃO </t>
  </si>
  <si>
    <t>SUBTOTAL A.18</t>
  </si>
  <si>
    <t>A.19</t>
  </si>
  <si>
    <t>LIMPEZA</t>
  </si>
  <si>
    <t>A.19.1</t>
  </si>
  <si>
    <t xml:space="preserve">LIMPEZA PERMANENTE DA OBRA </t>
  </si>
  <si>
    <t>A.19.2</t>
  </si>
  <si>
    <t xml:space="preserve">LIMPEZA FINAL PARA ENTREGA DA OBRA </t>
  </si>
  <si>
    <t>SUBTOTAL A.19</t>
  </si>
  <si>
    <t>A.20</t>
  </si>
  <si>
    <t>DOCUMENTAÇÃO FINAL</t>
  </si>
  <si>
    <t>A.20.1</t>
  </si>
  <si>
    <t>AS BUILT DE PROJETOS COM ÁREA ATÉ 10.000M2</t>
  </si>
  <si>
    <t>A.20.2</t>
  </si>
  <si>
    <t>MANUAL DE USO, OPERAÇÃO E MANUTENÇÃO DAS EDIFICAÇÕES PARA CONSTRUÇÕES NOVAS - ÁREA ATÉ 1.000M²</t>
  </si>
  <si>
    <t>SUBTOTAL A.20</t>
  </si>
  <si>
    <t>B</t>
  </si>
  <si>
    <t>PROJETO PADRÃO A5.2</t>
  </si>
  <si>
    <t>B.1</t>
  </si>
  <si>
    <t>ESTRUTURA DE CONCRETO ARMADO (CONTEMPLADA NO ITEM A.6)</t>
  </si>
  <si>
    <t>B.2</t>
  </si>
  <si>
    <t>B.2.1</t>
  </si>
  <si>
    <t>VERGAS, CONTRAVERGAS E MONTANTES</t>
  </si>
  <si>
    <t>B.2.1.1</t>
  </si>
  <si>
    <t>VERGA, CONTRAVERGA E MONTANTES, VÃO/ALTURA ATÉ 150CM, EM CONCRETO ESTRUTURAL PREPARADO EM OBRA COM BETONEIRA, COM FCK 25 MPA, MOLDADA IN LOCO, INCLUSIVE ARMAÇÃO</t>
  </si>
  <si>
    <t>B.2.1.2</t>
  </si>
  <si>
    <t>VERGA E CONTRAVERGA EM CONCRETO ESTRUTURAL PARA VÃOS ACIMA DE 150CM, PREPARADO EM OBRA COM BETONEIRA, COM FCK 25 MPA, MOLDADA IN LOCO, INCLUSIVE ARMAÇÃO</t>
  </si>
  <si>
    <t>SUBTOTAL B.2</t>
  </si>
  <si>
    <t>B.3</t>
  </si>
  <si>
    <t>B.3.1</t>
  </si>
  <si>
    <t>B.3.1.1</t>
  </si>
  <si>
    <t>IMPERMEABILIZAÇÃO DAS ALVENARIAS APOIADAS NO SOLO</t>
  </si>
  <si>
    <t>B.3.1.1.1</t>
  </si>
  <si>
    <t>ARGAMASSA POLIMÉRICA SEMI-FLEXÍVEL, BICOMPONENTE, COM CONSUMO DE 4,0KG/M2</t>
  </si>
  <si>
    <t>B.3.1.2</t>
  </si>
  <si>
    <t>IMPERMEABILIZAÇÃO DO REBAIXO DA PLATAFORMA</t>
  </si>
  <si>
    <t>B.3.1.2.1</t>
  </si>
  <si>
    <t>REGULARIZAÇÃO COM ARGAMASSA DE CIMENTO E AREIA,TRAÇO 1:3, ESPESSURA MÍNIMA 2,0CM</t>
  </si>
  <si>
    <t>B.3.1.2.2</t>
  </si>
  <si>
    <t>B.3.1.2.3</t>
  </si>
  <si>
    <t>PROTEÇÃO MECÂNICA COM ARGAMASSA DE CIMENTO E AREIA TRAÇO 1:3 - ESP 3 CM - SUPERFÍCIE HORIZONTAL</t>
  </si>
  <si>
    <t>B.3.1.3</t>
  </si>
  <si>
    <t>IMPERMEABILIZAÇÃO DOS RALOS (REBAIXO PLATAFORMA)</t>
  </si>
  <si>
    <t>B.3.1.3.1</t>
  </si>
  <si>
    <t>RALO CHUMBADO NA ESTRUTURA COM GROUT, USO DE LIMITADOR DE PROFUNDIDADE (TARUCEL) CALAFETAMENTO DA BORDA DO TUBO COM MASTIQUE SELANTE  E IMPERMEABILIZAÇÃO COM ARGAMASSA POLIMÉRICA SEMI-FLEXÍVEL 4,0KG/M2, ESP.2MM</t>
  </si>
  <si>
    <t>B.3.2</t>
  </si>
  <si>
    <t>SISTEMA DE IMPERMEABILIZAÇÃO COM ARGAMASSA POLIMÉRICA SEMI-FLEXÍVEL A 3,0KG/M2 E TELA DE POLIESTER</t>
  </si>
  <si>
    <t>B.3.2.1</t>
  </si>
  <si>
    <t>IMPERMEABILIZAÇÃO DOS PISOS (ÁREAS MOLHADAS)</t>
  </si>
  <si>
    <t>B.3.2.1.1</t>
  </si>
  <si>
    <t>REGULARIZAÇÃO COM ARGAMASSA DE CIMENTO E AREIA,TRAÇO 1:3, DECLIVIDADE MIN=1%, NA DIREÇÃO DOS RALOS E ESPESSURA MINIMA 3,0CM</t>
  </si>
  <si>
    <t>B.3.2.1.2</t>
  </si>
  <si>
    <t>REGULARIZAÇÃO COM ARGAMASSA DE CIMENTO E AREIA,TRAÇO 1:3, DECLIVIDADE MIN=1%, NA DIREÇÃO DOS RALOS E ESPESSURA MÍNIMA 4,5CM</t>
  </si>
  <si>
    <t>B.3.2.1.3</t>
  </si>
  <si>
    <t>ARGAMASSA POLIMÉRICA SEMI-FLEXÍVEL A 3,0KG/M², COM TELA DE POLIESTER</t>
  </si>
  <si>
    <t>B.3.2.1.4</t>
  </si>
  <si>
    <t>PROTEÇÃO MECÂNICA COM ARGAMASSA DE CIMENTO E AREIA TRAÇO 1:3 - ESP 2 CM</t>
  </si>
  <si>
    <t>B.3.2.2</t>
  </si>
  <si>
    <t>IMPERMEABILIZAÇÃO DOS RODAPÉS (ÁREAS MOLHADAS)</t>
  </si>
  <si>
    <t>B.3.2.2.1</t>
  </si>
  <si>
    <t>B.3.2.3</t>
  </si>
  <si>
    <t>IMPERMEABILIZAÇÃO DOS RALOS (ÁREAS MOLHADAS)</t>
  </si>
  <si>
    <t>B.3.2.3.1</t>
  </si>
  <si>
    <t>RALO CHUMBADO NA ESTRUTURA COM GROUT, USO DE LIMITADOR DE PROFUNDIDADE (TARUCEL) CALAFETAMENTO DA BORDA DO TUBO COM MASTIQUE SELANTE  E IMPERMEABILIZAÇÃO COM ARGAMSSA POLIMÉRICA SEMI-FLEXÍVEL 3,0KG/M2, ESP.2MM</t>
  </si>
  <si>
    <t>B.3.2.4</t>
  </si>
  <si>
    <t>IMPERMEABILIZAÇÃO DOS TUBOS DOS VASOS SANITÁRIOS (ÁREAS MOLHADAS)</t>
  </si>
  <si>
    <t>B.3.2.4.1</t>
  </si>
  <si>
    <t>TUBULAÇÃO CHUMBADA NA ESTRUTURA COM GROUT, USO DE LIMITADOR DE PROFUNDIDADE (TARUCEL) E IMPERMEABILIZAÇÃO COM  ARGAMASSA POLIMÉRICA SEMI-FLEXÍVEL 3,0KG/M2, COM REFORÇO NO ENTORNO COM TELA DE POLIÉSTER NO LOCAL DA SUBIDA DO TUBO DO VASO</t>
  </si>
  <si>
    <t>B.3.2.5</t>
  </si>
  <si>
    <t>IMPERMEABILIZAÇÃO DAS SOLEIRAS (ÁREAS MOLHADAS)</t>
  </si>
  <si>
    <t>B.3.2.5.1</t>
  </si>
  <si>
    <t>B.3.2.5.2</t>
  </si>
  <si>
    <t>B.3.2.5.3</t>
  </si>
  <si>
    <t>B.3.2.5.4</t>
  </si>
  <si>
    <t>B.3.3</t>
  </si>
  <si>
    <t>SISTEMA DE IMPERMEABILIZAÇÃO COM MANTA ASFÁLTICA E=4MM</t>
  </si>
  <si>
    <t>B.3.3.1</t>
  </si>
  <si>
    <t>IMPERMEABILIZAÇÃO DOS PISOS</t>
  </si>
  <si>
    <t>B.3.3.1.1</t>
  </si>
  <si>
    <t>B.3.3.1.2</t>
  </si>
  <si>
    <t>PRIMER ASFÁLTICO BASE DE ÁGUA - CONSUMO 0,30LTS/M2</t>
  </si>
  <si>
    <t>B.3.3.1.3</t>
  </si>
  <si>
    <t>IMPERMEABILIZAÇÃO COM MANTA ASFÁLTICA E=4MM</t>
  </si>
  <si>
    <t>B.3.3.1.4</t>
  </si>
  <si>
    <t>CAMADA DE TRANSIÇÃO GEOTÊXTIL 250g/m²</t>
  </si>
  <si>
    <t>B.3.3.1.5</t>
  </si>
  <si>
    <t>PROTEÇÃO MECÂNICA COM ARGAMASSA DE CIMENTO E AREIA TRAÇO 1:3, ESP 3CM, ARMADA COM TELA GALVANIZADA (FIO Ø4,2mm MALHA 15x15cm)</t>
  </si>
  <si>
    <t>B.3.3.2</t>
  </si>
  <si>
    <t>IMPERMEABILIZAÇÃO DOS RALOS</t>
  </si>
  <si>
    <t>B.3.3.2.1</t>
  </si>
  <si>
    <t>RALO CHUMBADO NA ESTRUTURA COM GROUT, USO DE LIMITADOR DE PROFUNDIDADE (TARUCEL), ANEL DE PVC ANTIINFILTRAÇÃO E IMPERMEABILIZAÇÃO COM MANTA ASFÁLTICA E=4MM</t>
  </si>
  <si>
    <t>B.3.3.3</t>
  </si>
  <si>
    <t>IMPERMEABILIZAÇÃO DOS RODAPÉS</t>
  </si>
  <si>
    <t>B.3.3.3.1</t>
  </si>
  <si>
    <t>B.3.3.3.2</t>
  </si>
  <si>
    <t>B.3.3.3.3</t>
  </si>
  <si>
    <t>PRIMER A BASE DE ÁGUA - CONSUMO 0,30LTS/M2</t>
  </si>
  <si>
    <t>B.3.3.3.4</t>
  </si>
  <si>
    <t>B.3.3.3.5</t>
  </si>
  <si>
    <t>TELA GALVANIZADA (MALHA 1"X1" FIO 22) ANCORADA COM PARAFUSO E BUCHA A SER ASSENTADA SOB REBOCO (SENDO REBOCO CONSIDERADO NA PLANILHA CIVIL)</t>
  </si>
  <si>
    <t>B.3.3.4</t>
  </si>
  <si>
    <t>IMPERMEABILIZAÇÃO DAS SOLEIRAS</t>
  </si>
  <si>
    <t>B.3.3.4.1</t>
  </si>
  <si>
    <t>B.3.3.4.2</t>
  </si>
  <si>
    <t>B.3.3.4.3</t>
  </si>
  <si>
    <t>B.3.3.4.4</t>
  </si>
  <si>
    <t>B.3.3.4.5</t>
  </si>
  <si>
    <t>B.3.3.5</t>
  </si>
  <si>
    <t>B.3.3.5.1</t>
  </si>
  <si>
    <t>JUNTA PERIMETRAL DE MASTIQUE ASFÁLTICO 20MM</t>
  </si>
  <si>
    <t>B.3.3.5.2</t>
  </si>
  <si>
    <t xml:space="preserve">JUNTA DE RETRAÇÃO DE MASTIQUE DE EMULSÃO ASFÁLTICA 10MM </t>
  </si>
  <si>
    <t>SUBTOTAL B.3</t>
  </si>
  <si>
    <t>B.4</t>
  </si>
  <si>
    <t>B.4.1</t>
  </si>
  <si>
    <t xml:space="preserve">ALVENARIAS </t>
  </si>
  <si>
    <t>B.4.1.1</t>
  </si>
  <si>
    <t>SÓCULO COM ENCHIMENTO, DE TIJOLOS CERÂMICOS MACIÇOS REQUEIMADOS, INCLUSIVE ARGAMASSA PARA ASSENTAMENTO E ACABAMENTO FINAL</t>
  </si>
  <si>
    <t>B.4.1.2</t>
  </si>
  <si>
    <t>ALVENARIA DE TIJOLOS CERÂMICOS MACIÇOS REQUEIMADOS, INCLUSIVE ARGAMASSA PARA ASSENTAMENTO</t>
  </si>
  <si>
    <t>B.4.1.3</t>
  </si>
  <si>
    <t>ALVENARIA DE TIJOLOS CERÂMICOS FURADOS, INCLUSIVE ARGAMASSA PARA ASSENTAMENTO – ESPESSURA 9CM A REVESTIR (15CM ACABADA)</t>
  </si>
  <si>
    <t>B.4.1.4</t>
  </si>
  <si>
    <t>B.4.1.5</t>
  </si>
  <si>
    <t>ENCUNHAMENTO COM ARGAMASSA EXPANSIVA</t>
  </si>
  <si>
    <t>B.4.1.6</t>
  </si>
  <si>
    <t>B.4.1.6.1</t>
  </si>
  <si>
    <t>TELA SOLDADA PARA LIGAÇÃO E PREVENÇÃO DE TRINCA ALVENARIA/ESTRUTURA, DIMENSÕES (50X7,5) CM, INCLUSIVE PINOS DE FIXAÇÃO</t>
  </si>
  <si>
    <t>B.4.1.7</t>
  </si>
  <si>
    <t>B.4.2</t>
  </si>
  <si>
    <t>GESSO ACARTONADO TIPO DRYWALL</t>
  </si>
  <si>
    <t>B.4.2.1</t>
  </si>
  <si>
    <t>PAREDES EM DRYWALL</t>
  </si>
  <si>
    <t>B.4.2.1.1</t>
  </si>
  <si>
    <t>PAREDE DRYWALL ESP. FINAL 100MM, GUIAS E MONTANTES COM 70MM E ESPAÇAMENTO ENTRE MONTANTES 400MM, 1ST / 1ST, CHAPAS COM E=12,5MM, ESTRUT. SIMPLES, INCLUSIVE ISOLAMENTO EM LÃ DE ROCHA E=50MM</t>
  </si>
  <si>
    <t>B.4.2.1.2</t>
  </si>
  <si>
    <t>PAREDE DRYWALL ESP. FINAL 150MM, GUIAS E MONTANTES COM 90MM E ESPAÇAMENTO ENTRE MONTANTES 600MM, 2ST / 2ST, CHAPAS COM E=12,5MM, ESTRUT. SIMPLES, INCLUSIVE ISOLAMENTO EM LÃ DE ROCHA E=50MM</t>
  </si>
  <si>
    <t>B.4.2.2</t>
  </si>
  <si>
    <t>FECHAMENTOS EM DRYWALL</t>
  </si>
  <si>
    <t>B.4.2.2.1</t>
  </si>
  <si>
    <t>FECHAMENTO EM DRYWALL, GUIAS E MONTANTES COM 48MM, CHAPAS (ST) COM E=12,5MM, EST.SIMPLES</t>
  </si>
  <si>
    <t>B.4.2.2.2</t>
  </si>
  <si>
    <t>FECHAMENTO EM DRYWALL GUIAS E MONTANTES COM 48MM, CHAPAS (RU) COM E=12,5MM, EST.SIMPLES</t>
  </si>
  <si>
    <t>B.4.2.3</t>
  </si>
  <si>
    <t>REFORÇO METÁLICO EM PAREDE DRYWALL</t>
  </si>
  <si>
    <t>B.4.3</t>
  </si>
  <si>
    <t>DIVISÓRIA NAVAL - PAINEL COM MIOLO DE PAPEL ESTABILIZADO, MODULADO, ALMA DE MADEIRA, PERFIS DE AÇO GALVANIZADO</t>
  </si>
  <si>
    <t>B.4.3.1</t>
  </si>
  <si>
    <t>PAINEL CEGO</t>
  </si>
  <si>
    <t>B.4.3.2</t>
  </si>
  <si>
    <t xml:space="preserve">PAINEL CEGO  + VIDRO </t>
  </si>
  <si>
    <t>SUBTOTAL B.4</t>
  </si>
  <si>
    <t>B.5</t>
  </si>
  <si>
    <t>COBERTURA</t>
  </si>
  <si>
    <t>B.5.1</t>
  </si>
  <si>
    <t>FORNECIMENTO DE ESTRUTURA METALICA E ENGRADAMENTO METALICO, EM ACO, PARA TELHADO, EXCLUSIVE TELHA, INCLUSIVE FABRICACAO, TRANSPORTE, MONTAGEM E APLICACAO DE FUNDO PREPARADOR ANTICORROSIVO EM SUPERFICIE METALICA, UMA (1) DEMAO</t>
  </si>
  <si>
    <t>B.5.2</t>
  </si>
  <si>
    <t>COBERTURA EM TELHA METÁLICA GALVANIZADA TRAPEZOIDAL, TIPO DUPLA TERMOACÚSTICA COM DUAS FACES TRAPEZOIDAIS, ESP. 0,43MM, PREENCHIMENTO EM POLIESTIRENO EXPANDIDO/ISOPOR COM ESP. 30MM, ACABAMENTO NATURAL, INCLUSIVE ACESSÓRIOS PARA FIXAÇÃO</t>
  </si>
  <si>
    <t>B.5.3</t>
  </si>
  <si>
    <t>CUMEEIRA METÁLICA GALVANIZADA, PERFIL TRAPEZOIDAL</t>
  </si>
  <si>
    <t>B.5.4</t>
  </si>
  <si>
    <t>RUFOS DE CHAPA DE AÇO GALVANIZADO Nº 24, CHUMBADOS NA ALVENARIA, DESENVOLVIMENTO = 25CM</t>
  </si>
  <si>
    <t>B.5.5</t>
  </si>
  <si>
    <t>RUFOS DE CHAPA DE AÇO GALVANIZADO Nº 24, CHUMBADOS NA ALVENARIA, DESENVOLVIMENTO = 33CM</t>
  </si>
  <si>
    <t>B.5.6</t>
  </si>
  <si>
    <t>CHAPIM METÁLICO, COM PINGADEIRA, CHAPA GALVANIZADA Nº 24</t>
  </si>
  <si>
    <t>SUBTOTAL B.5</t>
  </si>
  <si>
    <t>B.6</t>
  </si>
  <si>
    <t>ESQUADRIAS DE MADEIRA</t>
  </si>
  <si>
    <t>B.6.1</t>
  </si>
  <si>
    <t>PORTAS</t>
  </si>
  <si>
    <t>B.6.1.1</t>
  </si>
  <si>
    <t>"PORTA PRONTA" TIPO PRANCHETA, 1 FOLHA DE ABRIR, MARCO DE 15CM, ALIZAR QUINA RETA COM LARGURA DE 7CM, FERRAGENS E FECHADURA TRÁFEGO INTENSO COM CHAVE DE ENTRADA OU CHAVE DE BANHEIRO - (82X210) CM</t>
  </si>
  <si>
    <t>B.6.1.2</t>
  </si>
  <si>
    <t>"PORTA PRONTA" TIPO PRANCHETA PARA ACESSIBILIDADE, 1 FOLHA DE ABRIR, MARCO DE 15CM, ALIZAR QUINA RETA COM LARGURA DE 7CM, BARRADO DE INOX ESCOVADO, FERRAGENS E FECHADURA TRÁFEGO INTENSO COM CHAVE DE BANHEIRO - (82X210) CM</t>
  </si>
  <si>
    <t>B.6.1.3</t>
  </si>
  <si>
    <t>"PORTA PRONTA" TIPO PRANCHETA, 1 FOLHA DE ABRIR, REQUADRO (20X100) CM, VIDRO COMUM INCOLOR 4MM, MARCO DE 15CM, ALIZAR QUINA RETA COM LARGURA DE 7CM, FERRAGENS E FECHADURA TRÁFEGO INTENSO COM CHAVE DE ENTRADA - (82X210) CM</t>
  </si>
  <si>
    <t>SUBTOTAL B.6</t>
  </si>
  <si>
    <t>B.7</t>
  </si>
  <si>
    <t>B.7.1</t>
  </si>
  <si>
    <t>B.7.1.1</t>
  </si>
  <si>
    <t>PORTA DE ENROLAR DE AÇO GALVANIZADO, PERFIL “TRANSVISION” COM PINTURA ELETROSTÁTICA, ACIONAMENTO AUTOMÁTICO ATRAVÉS DE BOTOEIRA</t>
  </si>
  <si>
    <t>B.7.1.2</t>
  </si>
  <si>
    <t>ALÇAPÃO EM CHAPA METÁLICA, INCLUSIVE FERROLHO, CADEADO E PINTURA ANTICORROSIVA - (70X70) CM</t>
  </si>
  <si>
    <t>B.7.1.3</t>
  </si>
  <si>
    <t>ALÇAPÃO EM CHAPA METÁLICA, TIPO VENEZIANA, 1 FOLHA DE ABRIR, CONTRAMARCO, FERRAGENS E FECHADURA - (60x100) CM</t>
  </si>
  <si>
    <t>B.7.1.4</t>
  </si>
  <si>
    <t>PORTA EM CHAPA METÁLICA, 1 FOLHA DE ABRIR, REQUADRO DE REFORÇO DE METALON, CONTRAMARCO, FERRAGEM, FECHADURAS- (90X210)CM</t>
  </si>
  <si>
    <t>B.7.1.5</t>
  </si>
  <si>
    <t>GRADE FIXA DE FERRO, INCLUSIVE ASSENTAMENTO E ACESSÓRIOS</t>
  </si>
  <si>
    <t>B.7.1.6</t>
  </si>
  <si>
    <t>B.7.1.7</t>
  </si>
  <si>
    <t>CORRIMÃO DUPLO EM TUBO GALVANIZADO ø = 1 1/2'”, E=3MM, FIXADO EM ALVENARIA, INCLUSIVE SUPORTE</t>
  </si>
  <si>
    <t>B.7.1.8</t>
  </si>
  <si>
    <t>GUARDA CORPO EM TUBO GALVANIZADO, H=1,10M, ø = 2”, E=3MM, COM DIVISÕES HORIZONTAIS ø = 1”, INCLUSIVE CORRIMÃO DUPLO</t>
  </si>
  <si>
    <t>B.7.1.9</t>
  </si>
  <si>
    <t>GUARDA CORPO EM TUBO GALVANIZADO, H=1,10M, ø = 2”, E=3MM, COM DIVISÕES HORIZONTAIS ø = 1</t>
  </si>
  <si>
    <t>B.7.2</t>
  </si>
  <si>
    <t>ESQUADRIAS E ACESSÓRIOS DE AÇO INOX</t>
  </si>
  <si>
    <t>B.7.2.1</t>
  </si>
  <si>
    <t>FECHAMENTOS</t>
  </si>
  <si>
    <t>B.7.2.1.1</t>
  </si>
  <si>
    <t>PORTÃO DE ABRIR DE AÇO INOX ESCOVADO, INCLUSIVE MONTANTES FIXADOS NO PISO, H=105CM</t>
  </si>
  <si>
    <t>B.7.2.1.2</t>
  </si>
  <si>
    <t>MÓDULO FIXO DE AÇO INOX ESCOVADO, INCLUSIVE MONTANTES FIXADOS NO PISO, H=105CM</t>
  </si>
  <si>
    <t>B.7.2.2</t>
  </si>
  <si>
    <t>BARRAS PARA INSTALAÇÕES SANITÁRIAS</t>
  </si>
  <si>
    <t>B.7.2.2.1</t>
  </si>
  <si>
    <t>BARRA RETA DE APOIO EM AÇO INOX POLIDO, 40CM</t>
  </si>
  <si>
    <t>B.7.2.2.2</t>
  </si>
  <si>
    <t>BARRA RETA DE APOIO EM AÇO INOX POLIDO, 70CM</t>
  </si>
  <si>
    <t>B.7.2.2.3</t>
  </si>
  <si>
    <t>BARRA RETA DE APOIO EM AÇO INOX POLIDO, 80CM</t>
  </si>
  <si>
    <t>B.7.2.3</t>
  </si>
  <si>
    <t>BANCO ARTICULADO PARA BANHO, 70X45CM, DE AÇO INOX POLIDO</t>
  </si>
  <si>
    <t>B.7.3</t>
  </si>
  <si>
    <t>ESQUADRIAS E ACESSÓRIOS DE ALUMÍNIO</t>
  </si>
  <si>
    <t>B.7.3.1</t>
  </si>
  <si>
    <t xml:space="preserve">ELABORAÇÃO DE PROJETO EXECUTIVO DETALHADO DAS ESQUADRIAS DE ALUMÍNIO </t>
  </si>
  <si>
    <t>PR A0</t>
  </si>
  <si>
    <t>B.7.3.2</t>
  </si>
  <si>
    <t>JANELA DE ALUMÍNIO TIPO MÁXIMO AR, BANDEIRA SUPERIOR FIXA, BANDEIRA INFERIOR DE VENEZIANA VAZADA, ALISAR INTERNO, CONTRAMARCO E VIDRO</t>
  </si>
  <si>
    <t>B.7.3.3</t>
  </si>
  <si>
    <t>JANELA DE ALUMÍNIO TIPO MÁXIMO AR, BANDEIRAS SUPERIOR E INFERIOR FIXAS, ALISAR INTERNO, CONTRAMARCO E VIDRO</t>
  </si>
  <si>
    <t>B.7.3.4</t>
  </si>
  <si>
    <t>JANELA DE ALUMÍNIO 2 FOLHAS DE CORRER, BANDEIRAS SUPERIORES FIXAS, ALISAR INTERNO, CONTRAMARCO E VIDRO</t>
  </si>
  <si>
    <t>B.7.3.5</t>
  </si>
  <si>
    <t>JANELA DE ALUMÍNIO, 8 MÓDULOS, TIPO MÁXIMO AR, BANDEIRAS SUPERIORES FIXAS, CONTRAMARCO E VIDRO</t>
  </si>
  <si>
    <t>B.7.3.6</t>
  </si>
  <si>
    <t>PORTA DE ALUMÍNIO E VIDRO LAMINADO LISO, INCOLOR, E=6MM, 7 FOLHAS INFERIORES (4 FIXAS + 2 DE CORRER + 1 FIXA), 7 BANDEIRAS SUPERIORES FIXAS, CONTRAMARCO, FERRAGENS, PUXADORES, FECHADURA COM CHAVE DE ENTRADA</t>
  </si>
  <si>
    <t>B.7.3.7</t>
  </si>
  <si>
    <t>CANTONEIRA DE ALUMÍNIO PARA PROTEÇÃO DE QUINAS</t>
  </si>
  <si>
    <t>B.7.3.8</t>
  </si>
  <si>
    <t xml:space="preserve">GUARDA-CORPO FILETADO EM TUBOS DE ALUMÍNIO, H=88CM, FIXADO EM BASE DE ALVENARIA </t>
  </si>
  <si>
    <t>SUBTOTAL B.7</t>
  </si>
  <si>
    <t>B.8</t>
  </si>
  <si>
    <t>ESQUADRIAS E ACESSÓRIOS DE VIDRO</t>
  </si>
  <si>
    <t>B.8.1</t>
  </si>
  <si>
    <t>PORTA DE VIDRO TEMPERADO LISO, INCOLOR, E=8MM, 01 FOLHA DE ABRIR, FERRAGENS, PUXADOR, FECHADURA, MOLA DE PISO - (110X210) CM</t>
  </si>
  <si>
    <t>B.8.2</t>
  </si>
  <si>
    <t>VIDRO PARA GUICHÊ, TEMPERADO LISO INCOLOR, E=6MM, ENCAIXILHADO E FIXADO EM MONTANTES DE AÇO INOX</t>
  </si>
  <si>
    <t>B.8.3</t>
  </si>
  <si>
    <t xml:space="preserve">ESPELHO CRISTAL, LAPIDADO, E= 4MM </t>
  </si>
  <si>
    <t>SUBTOTAL B.8</t>
  </si>
  <si>
    <t>B.9</t>
  </si>
  <si>
    <t>B.9.1</t>
  </si>
  <si>
    <t>REVESTIMENTOS DE TETOS</t>
  </si>
  <si>
    <t>B.9.1.1</t>
  </si>
  <si>
    <t xml:space="preserve">FORRO DE GESSO EM PLACAS ACARTONADAS, ARAMADO </t>
  </si>
  <si>
    <t>B.9.1.2</t>
  </si>
  <si>
    <t>PERFIL TABICA GALVANIZADO, LISO, PINTADO NA COR BRANCA, PARA FORRO DE GESSO</t>
  </si>
  <si>
    <t>B.9.1.3</t>
  </si>
  <si>
    <t>ALÇAPÃO DE CANTONEIRA DE ALUMÍNIO NATURAL PARA FORRO DE GESSO (60x60) CM</t>
  </si>
  <si>
    <t>B.9.1.4</t>
  </si>
  <si>
    <t>FORRO ACÚSTICO DE FIBRA MINERAL, EM PLACAS DE 625X625MM, RESISTENTE À UMIDADE E AO FOGO, APOIADO SOBRE PERFIL EM AÇO GALVANIZADO, INSTALADO</t>
  </si>
  <si>
    <t>B.9.1.5</t>
  </si>
  <si>
    <t>CORTINEIRO DE GESSO EM FORMATO "L", EM PLACAS ACARTONADAS, ESTRUTURADO</t>
  </si>
  <si>
    <t>B.9.1.6</t>
  </si>
  <si>
    <t>FECHAMENTO VERTICAL DE GESSO EM PLACAS ACARTONADAS, ARAMADO</t>
  </si>
  <si>
    <t>B.9.1.7</t>
  </si>
  <si>
    <t>FORNECIMENTO E APLICAÇÃO DE GESSO LISO EM TETO</t>
  </si>
  <si>
    <t>SUBTOTAL B.9.1</t>
  </si>
  <si>
    <t>B.9.2</t>
  </si>
  <si>
    <t>REVESTIMENTOS DE PAREDES</t>
  </si>
  <si>
    <t>B.9.2.1</t>
  </si>
  <si>
    <t>B.9.2.2</t>
  </si>
  <si>
    <t xml:space="preserve">REBOCO PAULISTA ARGAMASSA 1:2:8 </t>
  </si>
  <si>
    <t>B.9.2.3</t>
  </si>
  <si>
    <t>EMBOÇO ARGAMASSA 1:6 E= 2,0CM</t>
  </si>
  <si>
    <t>B.9.2.4</t>
  </si>
  <si>
    <t>LAMINADO MELAMÍNICO APLICADO EM PAREDE, ACABAMENTO TEXTURIZADO, ESP=1,3MM, INCLUSIVE LIXAMENTO E PREPARAÇÃO DA PAREDE PARA ASSENTAMENTO</t>
  </si>
  <si>
    <t>B.9.2.5</t>
  </si>
  <si>
    <t>CERÂMICA APLICADA EM PAREDE, DIMENSÃO DA PEÇA ATÉ 2025CM², ASSENTADA COM ARGAMASSA PRÉ-FABRICADA DE CIMENTO COLANTE E REJUNTAMENTO</t>
  </si>
  <si>
    <t>B.9.2.6</t>
  </si>
  <si>
    <t>CERÂMICA, COM DIMENSÃO DA PEÇA ATÉ 2025CM², PARA RESERVA – SOMENTE FORNECIMENTO</t>
  </si>
  <si>
    <t>B.9.2.7</t>
  </si>
  <si>
    <t>GRANITO CINZA CORUMBÁ OU ANDORINHA, ESP=2CM, ASSENTADO COM ARGAMASSA PRÉ-FABRICADA, INCLUSIVE REJUNTAMENTO</t>
  </si>
  <si>
    <t>B.9.2.8</t>
  </si>
  <si>
    <t>GRANITO PRETO SÃO GABRIEL, ESP=2CM, ASSENTADO COM ARGAMASSA PRÉ-FABRICADA, INCLUSIVE REJUNTAMENTO</t>
  </si>
  <si>
    <t>B.9.2.9</t>
  </si>
  <si>
    <t>JUNTA DE DILATAÇÃO HORIZONTAL PARA FACHADAS (CORTE, TARUCEL E MASTIQUE)</t>
  </si>
  <si>
    <t>B.9.2.10</t>
  </si>
  <si>
    <t>GRANITO VERMELHO BRASÍLIA</t>
  </si>
  <si>
    <t>B.9.2.10.1</t>
  </si>
  <si>
    <t xml:space="preserve">IMPERMEABILIZANTE APLICADO NO VERSO DO GRANITO </t>
  </si>
  <si>
    <t>B.9.2.10.2</t>
  </si>
  <si>
    <t xml:space="preserve">PLACAS DE GRANITO ASSENTADAS COM ARGAMASSA PRÉ-FABRICADA DE CIMENTO COLANTE E INSERTS METÁLICOS </t>
  </si>
  <si>
    <t>B.9.2.10.2.1</t>
  </si>
  <si>
    <t>B.9.2.10.3</t>
  </si>
  <si>
    <t>SUBTOTAL B.9.2</t>
  </si>
  <si>
    <t>B.10</t>
  </si>
  <si>
    <t>B.10.1</t>
  </si>
  <si>
    <t>CONTRAPISO</t>
  </si>
  <si>
    <t>B.10.1.1</t>
  </si>
  <si>
    <t xml:space="preserve">CONTRAPISO ARGAMASSA 1:3, DESEMPENADO, E=2 CM </t>
  </si>
  <si>
    <t>B.10.1.2</t>
  </si>
  <si>
    <t xml:space="preserve">CONTRAPISO ARGAMASSA 1:3, DESEMPENADO, E=5 CM </t>
  </si>
  <si>
    <t>B.10.1.3</t>
  </si>
  <si>
    <t xml:space="preserve">CONTRAPISO ARGAMASSA 1:3, DESEMPENADO, E=6,5 CM </t>
  </si>
  <si>
    <t>B.10.2</t>
  </si>
  <si>
    <t>B.10.2.1</t>
  </si>
  <si>
    <t>PORCELANATO</t>
  </si>
  <si>
    <t>B.10.2.1.1</t>
  </si>
  <si>
    <t>PORCELANATO TÉCNICO (MASSA ÚNICA) - (60X60) CM</t>
  </si>
  <si>
    <t>B.10.2.1.2</t>
  </si>
  <si>
    <t>PORCELANATO TÉCNICO (MASSA ÚNICA) - 60X60CM PARA RESERVA – SOMENTE FORNECIMENTO</t>
  </si>
  <si>
    <t>B.10.2.2</t>
  </si>
  <si>
    <t>GRANITO</t>
  </si>
  <si>
    <t>B.10.2.2.1</t>
  </si>
  <si>
    <t>DEGRAUS E PATAMAR DA ESCADA EM GRANITO CINZA CORUMBÁ OU ANDORINHA, FLAMEADO, INCLUSIVE APLICAÇÃO DE RESINA</t>
  </si>
  <si>
    <t>B.10.2.2.2</t>
  </si>
  <si>
    <t>SUBTOTAL B.10</t>
  </si>
  <si>
    <t>B.11</t>
  </si>
  <si>
    <t>B.11.1</t>
  </si>
  <si>
    <t>B.11.1.1</t>
  </si>
  <si>
    <t>B.11.2</t>
  </si>
  <si>
    <t>B.11.2.1</t>
  </si>
  <si>
    <t>B.11.3</t>
  </si>
  <si>
    <t>B.11.3.1</t>
  </si>
  <si>
    <t>B.11.4</t>
  </si>
  <si>
    <t>MARCOS</t>
  </si>
  <si>
    <t>B.11.4.1</t>
  </si>
  <si>
    <t>MARCO DE GRANITO CINZA CORUMBÁ OU ANDORINHA POLIDO, ESP=2CM</t>
  </si>
  <si>
    <t>B.11.5</t>
  </si>
  <si>
    <t>BANCADAS</t>
  </si>
  <si>
    <t>B.11.5.1</t>
  </si>
  <si>
    <t>BANCADA SECA, 135X60CM, EM GRANITO CINZA CORUMBÁ OU ANDORINHA POLIDO, COM TESTEIRA E RODABANCADA</t>
  </si>
  <si>
    <t>B.11.5.2</t>
  </si>
  <si>
    <t>BANCADA MOLHADA, 260X60CM, EM GRANITO CINZA CORUMBÁ OU ANDORINHA POLIDO, COM TESTEIRA, RODABANCADA E RECORTE DO BOJO</t>
  </si>
  <si>
    <t>B.11.5.3</t>
  </si>
  <si>
    <t>BANCADA SECA, 75X55CM, EM GRANITO CINZA CORUMBÁ OU ANDORINHA POLIDO, COM TESTEIRA E RODABANCADA</t>
  </si>
  <si>
    <t>B.11.5.4</t>
  </si>
  <si>
    <t>BANCADA SECA, 135X55CM, EM GRANITO CINZA CORUMBÁ OU ANDORINHA POLIDO, COM TESTEIRA, RODABANCADA E RECORTE DO BOJO</t>
  </si>
  <si>
    <t>B.11.6</t>
  </si>
  <si>
    <t>MESAS</t>
  </si>
  <si>
    <t>B.11.6.1</t>
  </si>
  <si>
    <t>MESA, 70X135CM, EM GRANITO CINZA CORUMBÁ OU ANDORINHA POLIDO, COM TESTEIRA E RODABANCADA, INCLUSIVE PÉ TUBULAR DE AÇO INOX E SUPORTE PARA TAMPO EM METALON</t>
  </si>
  <si>
    <t>B.11.7</t>
  </si>
  <si>
    <t>BANCOS</t>
  </si>
  <si>
    <t>B.11.7.1</t>
  </si>
  <si>
    <t>BANCO, 70X180CM, EM GRANITO CINZA CORUMBÁ OU ANDORINHA POLIDO COM TESTEIRA</t>
  </si>
  <si>
    <t>B.11.8</t>
  </si>
  <si>
    <t>DIVISÓRIAS</t>
  </si>
  <si>
    <t>B.11.8.1</t>
  </si>
  <si>
    <t>DIVISÓRIA EM GRANITO CINZA CORUMBÁ OU ANDORINHA</t>
  </si>
  <si>
    <t>SUBTOTAL B.11</t>
  </si>
  <si>
    <t>B.12</t>
  </si>
  <si>
    <t>ELEMENTOS DE MDF</t>
  </si>
  <si>
    <t>B.12.1</t>
  </si>
  <si>
    <t>ARMÁRIOS, FECHAMENTOS</t>
  </si>
  <si>
    <t>B.12.1.1</t>
  </si>
  <si>
    <t>ARMÁRIO DE MDF LAMINADO MELAMÍNICO BP (PORTAS E PRATELEIRAS), TX BRANCO, DUPLA FACE</t>
  </si>
  <si>
    <t>B.12.1.2</t>
  </si>
  <si>
    <t>GAVETEIRO FIXO, EM MDF LAMINADO MELAMÍNICO BP, TX BRANCO, DUPLA FACE</t>
  </si>
  <si>
    <t>B.12.1.3</t>
  </si>
  <si>
    <t>FECHAMENTO DOS QUADROS ELÉTRICOS, DE MDF LAMINADO MELAMÍNICO BP, TX BRANCO, DUPLA FACE</t>
  </si>
  <si>
    <t>B.12.2</t>
  </si>
  <si>
    <t>PAINÉIS</t>
  </si>
  <si>
    <t>B.12.2.1</t>
  </si>
  <si>
    <t>PAINEL PARA INSTALAÇÃO DE TV DE MDF LAMINADO MELAMÍNICO BP, TX, DUPLA FACE</t>
  </si>
  <si>
    <t>B.12.3</t>
  </si>
  <si>
    <t>B.12.3.1</t>
  </si>
  <si>
    <t>MARCO, ALIZAR E ACABAMENTO SUPERIOR EM MDF LAMINADO MELAMÍNICO BP, TX</t>
  </si>
  <si>
    <t>B.12.4</t>
  </si>
  <si>
    <t>TAMPOS</t>
  </si>
  <si>
    <t>B.12.4.1</t>
  </si>
  <si>
    <t xml:space="preserve">TAMPO DE MDF COM TESTEIRA </t>
  </si>
  <si>
    <t>SUBTOTAL B.12</t>
  </si>
  <si>
    <t>B.13</t>
  </si>
  <si>
    <t>B.13.1</t>
  </si>
  <si>
    <t xml:space="preserve">DAS PAREDES </t>
  </si>
  <si>
    <t>B.13.1.1</t>
  </si>
  <si>
    <t>B.13.1.2</t>
  </si>
  <si>
    <t>APLICAÇÃO DE FUNDO PREPARADOR (BASE ÁGUA)</t>
  </si>
  <si>
    <t>B.13.1.3</t>
  </si>
  <si>
    <t>EMASSAMENTO COM MASSA CORRIDA À BASE DE PVA, DUAS DEMÃOS, INCLUSIVE LIXAMENTO PARA PINTURA</t>
  </si>
  <si>
    <t>B.13.1.4</t>
  </si>
  <si>
    <t>B.13.1.5</t>
  </si>
  <si>
    <t>PINTURA ACRÍLICA, TRÊS DEMÃOS, COR MANIPULADA</t>
  </si>
  <si>
    <t>B.13.1.6</t>
  </si>
  <si>
    <t>TEXTURA ACRÍLICA HIDRORREPELENTE, APLICAÇÃO COM ROLO, COR PRONTA</t>
  </si>
  <si>
    <t>B.13.1.7</t>
  </si>
  <si>
    <t>B.13.1.8</t>
  </si>
  <si>
    <t>PINTURA ESMALTE SINTÉTICO, DUAS DEMÃOS</t>
  </si>
  <si>
    <t>B.13.2</t>
  </si>
  <si>
    <t>DOS TETOS</t>
  </si>
  <si>
    <t>B.13.2.1</t>
  </si>
  <si>
    <t>B.13.2.2</t>
  </si>
  <si>
    <t>B.13.2.3</t>
  </si>
  <si>
    <t>EMASSAMENTO COM MASSA CORRIDA À BASE DE PVA, UMA DEMÃO, INCLUSIVE LIXAMENTO PARA PINTURA</t>
  </si>
  <si>
    <t>B.13.2.4</t>
  </si>
  <si>
    <t>PINTURA LÁTEX PVA, DUAS DEMÃOS, COR PRONTA</t>
  </si>
  <si>
    <t>B.13.3</t>
  </si>
  <si>
    <t>B.13.3.1</t>
  </si>
  <si>
    <t>B.13.3.2</t>
  </si>
  <si>
    <t>SUBTOTAL B.13</t>
  </si>
  <si>
    <t>B.14</t>
  </si>
  <si>
    <t>B.14.1</t>
  </si>
  <si>
    <t>TRATAMENTO DAS ESTRUTURAS APARENTES DE CONCRETO</t>
  </si>
  <si>
    <t>B.14.2</t>
  </si>
  <si>
    <t>PELÍCULAS</t>
  </si>
  <si>
    <t>B.14.2.1</t>
  </si>
  <si>
    <t>PELÍCULA JATEADA BRANCA</t>
  </si>
  <si>
    <t>SUBTOTAL B.14</t>
  </si>
  <si>
    <t>B.15</t>
  </si>
  <si>
    <t>B.15.1</t>
  </si>
  <si>
    <t>B.15.1.1</t>
  </si>
  <si>
    <t>B.15.1.1.1</t>
  </si>
  <si>
    <t>PLACA 1 (15X15) CM PELÍCULA DE VINIL ADESIVO COM SÍMBOLO INTERNACIONAL DE ACESSO</t>
  </si>
  <si>
    <t>B.15.1.1.2</t>
  </si>
  <si>
    <t>PLACA 2 (15X15) CM PLACA DE ACRÍLICO TRANSPARENTE E=3MM, COM PELÍCULA DE VINIL ADESIVADA POR TRÁS DO ACRÍLICO, CONTENDO O SÍMBOLO INTERNACIONAL DE ACESSO</t>
  </si>
  <si>
    <t>B.15.1.1.3</t>
  </si>
  <si>
    <t>PLACA 6 (15X15) CM PLACA DE ACRÍLICO TRANSPARENTE E=3MM, COM PELÍCULA DE VINIL ADESIVADA POR TRÁS DO ACRÍLICO, CONTENDO O SÍMBOLO INDICATIVO DE BANHEIRO, H=10CM</t>
  </si>
  <si>
    <t>B.15.1.1.4</t>
  </si>
  <si>
    <t>PLACA 8 (45X22) CM PLACA DE ACRÍLICO TRANSPARENTE E=4MM, COM PELÍCULA DE VINIL ADESIVADA POR TRÁS DO ACRÍLICO, CONTENDO TEXTO “ATENDIMENTO PRIORITÁRIO”, H=2,7CM E 6 SÍMBOLOS, H=7,5CM</t>
  </si>
  <si>
    <t>B.15.1.1.5</t>
  </si>
  <si>
    <t>PLACA 9 (45X22) CM PLACA DE ACRÍLICO TRANSPARENTE E=4MM, COM PELÍCULA DE VINIL ADESIVADA POR TRÁS DO ACRÍLICO, CONTENDO TEXTO “ASSENTO PREFERENCIAL”, H=2,7CM E 6 SÍMBOLOS, H=7,5CM</t>
  </si>
  <si>
    <t>B.15.1.1.6</t>
  </si>
  <si>
    <t>PLACA 11 (35X12)CM - PLACA DE ACRÍLICO TRANSPARENTE E=4MM, COM PELÍCULA DE VINIL ADESIVADA POR TRÁS DO ACRÍLICO, CONTENDO TEXTO (NOME DOS AMBIENTES) , H=2,7cm</t>
  </si>
  <si>
    <t>B.15.1.1.7</t>
  </si>
  <si>
    <t>PLACA 13 (15X7) CM PLACA DE ACRÍLICO E=3MM, CONTENDO TEXTO EM RELEVO (MULHER, HOMEM OU UNISSEX), H=1,8CM E BRAILLE</t>
  </si>
  <si>
    <t>B.15.1.1.8</t>
  </si>
  <si>
    <t>PLACA 14 (20X9) CM PLACA DE ACRÍLICO E=3MM, CONTENDO TEXTO EM RELEVO (NOMES DOS AMBIENTES), H=1,8CM E BRAILLE</t>
  </si>
  <si>
    <t>B.15.1.1.9</t>
  </si>
  <si>
    <t>PLACA 15 (4X7)CM - PLACA DE ACRÍLICO E=3MM, CONTENDO NÚMERO EM RELEVO, H=2,7CM E BRAILLE</t>
  </si>
  <si>
    <t>B.15.1.1.10</t>
  </si>
  <si>
    <t>PLACA 16 (10X3)CM - PLACA DE ALUMÍNIO FLEXÍVEL E=3MM, CONTENDO TEXTO EM RELEVO (ANDAR X), H=0,5CM E BRAILLE</t>
  </si>
  <si>
    <t>B.15.1.1.11</t>
  </si>
  <si>
    <t>PLACA 17 (50X70)CM - PLACA DE AÇO PARA SINALIZAÇÃO VERTICAL DE VAGA DE ESTACIONAMENTO ACESSÍVEL (ESPECIFICAÇÃO CONFORME PLACA DE RUA), CONTENDO SÍMBOLO INTERNACIONAL DE ACESSO E TEXTO “ESTACIONAMENTO RESERVADO PARA VEÍCULOS AUTORIZADOS”</t>
  </si>
  <si>
    <t>B.15.1.1.12</t>
  </si>
  <si>
    <t>PLACA 18 (120X80) CM PLOTAGEM EM VINIL AUTOADESIVO PARA SINALIZAÇÃO HORIZONTAL DE ESPAÇO RESERVADO À PESSOA EM CADEIRA DE RODAS (P.C.R.), CONTENDO SÍMBOLO INTERNACIONAL DE ACESSO</t>
  </si>
  <si>
    <t>B.15.1.2</t>
  </si>
  <si>
    <t>LETREIRO</t>
  </si>
  <si>
    <t>B.15.1.2.1</t>
  </si>
  <si>
    <t xml:space="preserve">LETREIRO 1, RECORTADO A LASER, EM ACRÍLICO, ESPESSURA 5MM, COR CONFORME ESPECIFICAÇÃO – ÁREA DE 150X50CM  </t>
  </si>
  <si>
    <t>B.15.1.3</t>
  </si>
  <si>
    <t>B.15.1.3.1</t>
  </si>
  <si>
    <t>PINTURA EPÓXI PARA FAIXAS DE PISO, DUAS DEMÃOS, INCLUSIVE UMA DEMÃO DE PRIMER, COR PRONTA</t>
  </si>
  <si>
    <t>B.15.1.3.2</t>
  </si>
  <si>
    <t>PINTURA EPÓXI PARA SINALIZAÇÃO (PICTOGRAMA) DA VAGA ACESSÍVEL NA GARAGEM, DUAS DEMÃOS, INCLUSIVE UMA DEMÃO DE PRIMER, CORES MANIPULADAS AZUL E PRONTA BRANCA</t>
  </si>
  <si>
    <t>B.15.1.4</t>
  </si>
  <si>
    <t>FAIXAS</t>
  </si>
  <si>
    <t>B.15.1.4.1</t>
  </si>
  <si>
    <t>FAIXA PARA DEGRAUS DE ESCADA EM POLICARBONATO LISO FOTOLUMINESCENTE, LARGURA 3CM E COMPRIMENTO 10CM, FIXADO COM COLA DE CONTATO</t>
  </si>
  <si>
    <t>B.15.2</t>
  </si>
  <si>
    <t>B.15.2.1</t>
  </si>
  <si>
    <t>PISO TÁTIL DE BORRACHA, ESP=5MM, PLACAS DE 25X25CM, ASSENTADO COM COLA DE CONTATO</t>
  </si>
  <si>
    <t>SUBTOTAL B.15</t>
  </si>
  <si>
    <t>B.16</t>
  </si>
  <si>
    <t xml:space="preserve">PLATAFORMA ELEVATÓRIA </t>
  </si>
  <si>
    <t>B.16.1</t>
  </si>
  <si>
    <t xml:space="preserve">FORNECIMENTO E INSTALAÇÃO DE PLATAFORMA ELEVATÓRIA </t>
  </si>
  <si>
    <t>SUBTOTAL B.16</t>
  </si>
  <si>
    <t>B.17</t>
  </si>
  <si>
    <t>B.17.1</t>
  </si>
  <si>
    <t>ELÉTRICAS</t>
  </si>
  <si>
    <t>B.17.1.1</t>
  </si>
  <si>
    <t>B.17.1.1.1</t>
  </si>
  <si>
    <t>B.17.1.1.1.1</t>
  </si>
  <si>
    <t>B.17.1.1.1.2</t>
  </si>
  <si>
    <t>ELETRODUTO DE AÇO GALVANIZADO MÉDIO, INCLUSIVE CONEXÕES, SUPORTES E FIXAÇÃO DN 40 (1.1/2")</t>
  </si>
  <si>
    <t>B.17.1.1.2</t>
  </si>
  <si>
    <t>B.17.1.1.2.1</t>
  </si>
  <si>
    <t>B.17.1.1.3</t>
  </si>
  <si>
    <t>B.17.1.1.3.1</t>
  </si>
  <si>
    <t>CABO DE COBRE FLEXÍVEL, CLASSE 5, ISOLAMENTO TIPO LSHF/ATOX, NÃO HALOGENADO, ANTICHAMA, TERMOPLÁSTICO, UNIPOLAR, SEÇÃO 16 MM2, 70°C, 450/750V</t>
  </si>
  <si>
    <t>B.17.1.1.3.2</t>
  </si>
  <si>
    <t>CABO DE COBRE FLEXÍVEL, CLASSE 5, ISOLAMENTO TIPO LSHF/ATOX, NÃO HALOGENADO, ANTICHAMA, TERMOPLÁSTICO, UNIPOLAR, SEÇÃO 25 MM2, 70°C, 450/750V</t>
  </si>
  <si>
    <t>B.17.1.1.3.3</t>
  </si>
  <si>
    <t>CABO DE COBRE FLEXÍVEL, CLASSE 5, ISOLAMENTO TIPO LSHF/ATOX, NÃO HALOGENADO, ANTICHAMA, TERMOPLÁSTICO, UNIPOLAR, SEÇÃO 35 MM2, 70°C, 450/750V</t>
  </si>
  <si>
    <t>B.17.1.1.3.4</t>
  </si>
  <si>
    <t xml:space="preserve">CABO DE COBRE FLEXÍVEL, CLASSE 5, ISOLAMENTO TIPO EPR/HEPR, NÃO HALOGENADO, ANTICHAMA, TERMOFIXO, UNIPOLAR, SEÇÃO 50 MM2, 90°C, 0,6/1KV (NBR 13248) </t>
  </si>
  <si>
    <t>B.17.1.1.4</t>
  </si>
  <si>
    <t>B.17.1.1.4.1</t>
  </si>
  <si>
    <t>B.17.1.1.5</t>
  </si>
  <si>
    <t>B.17.1.1.5.1</t>
  </si>
  <si>
    <t>PAINEL ELÉTRICO, FABRICADO EM CHAPA DE AÇO 12 MSG NA ESTRUTURA E 14 MSG NO FECHAMENTO,  IDENTIFICAÇÃO QGBT, COM BARRAMENTO DE COBRE PARA CORRENTE DE 200A,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t>
  </si>
  <si>
    <t>B.17.1.1.5.2</t>
  </si>
  <si>
    <t>PAINEL ELÉTRICO, FABRICADO EM CHAPA DE AÇO 12 MSG NA ESTRUTURA E 14 MSG NO FECHAMENTO,  IDENTIFICAÇÃO QDC-1P, COM BARRAMENTO DE COBRE PARA CORRENTE DE 125A,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t>
  </si>
  <si>
    <t>B.17.1.1.5.3</t>
  </si>
  <si>
    <t>PAINEL ELÉTRICO, FABRICADO EM CHAPA DE AÇO 12 MSG NA ESTRUTURA E 14 MSG NO FECHAMENTO,  IDENTIFICAÇÃO QDC-AC, COM BARRAMENTO DE COBRE PARA CORRENTE DE 100A,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t>
  </si>
  <si>
    <t>B.17.1.2</t>
  </si>
  <si>
    <t>ALARME I.S. ACESSÍVEIS</t>
  </si>
  <si>
    <t>B.17.1.2.1</t>
  </si>
  <si>
    <t>B.17.1.2.1.1</t>
  </si>
  <si>
    <t>B.17.1.2.1.2</t>
  </si>
  <si>
    <t>B.17.1.2.2</t>
  </si>
  <si>
    <t>B.17.1.2.2.1</t>
  </si>
  <si>
    <t>B.17.1.2.3</t>
  </si>
  <si>
    <t>B.17.1.2.3.1</t>
  </si>
  <si>
    <t>B.17.1.2.3.2</t>
  </si>
  <si>
    <t>B.17.1.2.3.3</t>
  </si>
  <si>
    <t>B.17.1.2.3.4</t>
  </si>
  <si>
    <t>B.17.1.2.3.5</t>
  </si>
  <si>
    <t>B.17.1.2.4</t>
  </si>
  <si>
    <t>B.17.1.2.4.1</t>
  </si>
  <si>
    <t>CONDULETE TIPO LL EM ALUMÍNIO PARA ELETRODUTO ROSCADO D= 3/4"</t>
  </si>
  <si>
    <t>B.17.1.2.4.2</t>
  </si>
  <si>
    <t>B.17.1.2.4.3</t>
  </si>
  <si>
    <t>B.17.1.2.5</t>
  </si>
  <si>
    <t>B.17.1.2.5.1</t>
  </si>
  <si>
    <t xml:space="preserve">CABO DE COBRE FLEXÍVEL , CLASSE 5 , ISOLAMENTO TIPO LSHF/ATOX, NÃO HALOGENADO, ANTICHAMA, TERMOPLÁSTICO, UNIPOLAR, SEÇÃO 1,5 MM2, 70°C, 450/750V  (NBR 13248) </t>
  </si>
  <si>
    <t>B.17.1.2.6</t>
  </si>
  <si>
    <t>CENTRAL</t>
  </si>
  <si>
    <t>B.17.1.2.6.1</t>
  </si>
  <si>
    <t>CENTRAL DE ALARME PNE, MONITORAMENTO DE 24 SETORES, BATERIA INTERNA, ALIMENTAÇÃO (BIVOLT) 127/220VCA-60HZ. REF.: MOD. CAP100 DA SOL SUSTENTÁVEL OU EQUIVALENTE</t>
  </si>
  <si>
    <t>B.17.1.2.6.2</t>
  </si>
  <si>
    <t>KIT ALARME DE SINALIZAÇÃO DE EMERGÊNCIA PARA SANITÁRIO ACESSÍVEL, COMPOSTO DE MÓDULO PNE COM FIO E NOBREAK INTEGRADO, ACIONADOR AUDIOVISUAL (BOTOEIRA), ETIQUETAS ADESIVAS E PLACA FOTOLUMINESCENTE, DEMAIS ACESSÓRIOS, EM CONFORMIDADE COM A NBR 9050/2015. ALIMENTAÇÃO (BIVOLT) 127/220VCA-60HZ. REF. MOD. CAP30CFN DA SOL SUSTENTÁVEL OU EQUIVALENTE</t>
  </si>
  <si>
    <t>B.17.1.2.7</t>
  </si>
  <si>
    <t>B.17.1.2.7.1</t>
  </si>
  <si>
    <t>B.17.1.2.7.2</t>
  </si>
  <si>
    <t>B.17.1.3</t>
  </si>
  <si>
    <t>ALIMENTAÇÃO DO AR CONDICIONADO</t>
  </si>
  <si>
    <t>B.17.1.3.1</t>
  </si>
  <si>
    <t>B.17.1.3.1.1</t>
  </si>
  <si>
    <t>B.17.1.3.1.2</t>
  </si>
  <si>
    <t>ELETRODUTO GALVANIZADO À QUENTE, CONFORME NBR 5624, INCLUSIVE CONEXÕES, SUPORTES E FIXAÇÃO DN 32 (1.1/4")</t>
  </si>
  <si>
    <t>B.17.1.3.1.3</t>
  </si>
  <si>
    <t>ELETRODUTO GALVANIZADO À QUENTE, CONFORME NBR 5624, INCLUSIVE CONEXÕES, SUPORTES E FIXAÇÃO DN 40 (1.1/2")</t>
  </si>
  <si>
    <t>B.17.1.3.1.4</t>
  </si>
  <si>
    <t>B.17.1.3.1.5</t>
  </si>
  <si>
    <t>ELETRODUTO DE PVC RÍGIDO ROSCÁVEL, DN 40 MM (1.1/2"), INCLUSIVE CONEXÕES, SUPORTES E FIXAÇÃO</t>
  </si>
  <si>
    <t>B.17.1.3.2</t>
  </si>
  <si>
    <t>B.17.1.3.2.1</t>
  </si>
  <si>
    <t>B.17.1.3.3</t>
  </si>
  <si>
    <t>B.17.1.3.3.1</t>
  </si>
  <si>
    <t>B.17.1.3.3.2</t>
  </si>
  <si>
    <t>B.17.1.3.3.3</t>
  </si>
  <si>
    <t>B.17.1.3.3.4</t>
  </si>
  <si>
    <t>MÓDULO DE TOMADA (2P+T) PADRÃO BRASILEIRO, 20A-250V, OCUPAÇÃO DE 1 MÓDULO, COR BRANCA. REF: PIAL PLUS + OU EQUIVALENTE.</t>
  </si>
  <si>
    <t>B.17.1.3.3.5</t>
  </si>
  <si>
    <t>MÓDULO DE TOMADA (2P+T) PADRÃO BRASILEIRO, 20A-250V, OCUPAÇÃO DE 1 MÓDULO, COR VERMELHA. REF: PIAL PLUS + OU EQUIVALENTE.</t>
  </si>
  <si>
    <t>B.17.1.3.3.6</t>
  </si>
  <si>
    <t>CAIXA DE PASSAGEM, IP65, EM LIGA DE ALUMÍNIO DE ELEVADA RESISTÊNCIA MECÂNICA E A CORROSÃO, TAMPA ANTIDERRAPANTE, 100X100X60MM, INCLUSIVE TAMPA, VEDAÇÃO E PARAFUSOS. REF.: WETZEL OU EQUIVALENTE.</t>
  </si>
  <si>
    <t>B.17.1.3.3.7</t>
  </si>
  <si>
    <t>B.17.1.3.4</t>
  </si>
  <si>
    <t>B.17.1.3.4.1</t>
  </si>
  <si>
    <t>CONDULETE TIPO E EM ALUMÍNIO PARA ELETRODUTO ROSCADO D= 3/4"</t>
  </si>
  <si>
    <t>B.17.1.3.4.2</t>
  </si>
  <si>
    <t>CONDULETE TIPO C EM ALUMÍNIO PARA ELETRODUTO ROSCADO D= 3/4"</t>
  </si>
  <si>
    <t>B.17.1.3.4.3</t>
  </si>
  <si>
    <t>B.17.1.3.4.4</t>
  </si>
  <si>
    <t>CONDULETE TIPO LR EM ALUMÍNIO PARA ELETRODUTO ROSCADO D = 1 1/2"</t>
  </si>
  <si>
    <t>B.17.1.3.4.5</t>
  </si>
  <si>
    <t>CONDULETE TIPO LL EM ALUMÍNIO PARA ELETRODUTO ROSCADO D=1 1/2"</t>
  </si>
  <si>
    <t>B.17.1.3.4.6</t>
  </si>
  <si>
    <t>CONJUNTO PARA CONDULETE DE 3/4" (20MM) COM UMA (1) TOMADA PADRÃO, TRÊS (3) POLOS, CORRENTE 20A, TENSÃO 250V, (2P+T/20A 250V) E PLACA DE UM (1) POSTO, INCLUSIVE FORNECIMENTO, INSTALAÇÃO, SUPORTE, MÓDULO E PLACA, EXCLUSIVE CONDULETE</t>
  </si>
  <si>
    <t>B.17.1.3.4.7</t>
  </si>
  <si>
    <t>B.17.1.3.4.8</t>
  </si>
  <si>
    <t>TAMPA CEGA P/ CONDULETE D=1 1/2 "</t>
  </si>
  <si>
    <t>B.17.1.3.5</t>
  </si>
  <si>
    <t>B.17.1.3.5.1</t>
  </si>
  <si>
    <t xml:space="preserve">CABO DE COBRE FLEXÍVEL , CLASSE 5 , ISOLAMENTO TIPO LSHF/ATOX, NÃO HALOGENADO, ANTICHAMA, TERMOPLÁSTICO, UNIPOLAR, SEÇÃO 2,5 MM2, 70°C, 450/750V  (NBR 13248) </t>
  </si>
  <si>
    <t>B.17.1.3.5.2</t>
  </si>
  <si>
    <t>B.17.1.3.5.3</t>
  </si>
  <si>
    <t>B.17.1.3.6</t>
  </si>
  <si>
    <t>B.17.1.3.6.1</t>
  </si>
  <si>
    <t>B.17.1.3.6.2</t>
  </si>
  <si>
    <t>B.17.1.4</t>
  </si>
  <si>
    <t>B.17.1.4.1</t>
  </si>
  <si>
    <t>B.17.1.4.1.1</t>
  </si>
  <si>
    <t>B.17.1.4.1.2</t>
  </si>
  <si>
    <t>B.17.1.4.1.3</t>
  </si>
  <si>
    <t>B.17.1.4.1.4</t>
  </si>
  <si>
    <t>BOX CURVO DE ALUMÍNIO PARA ELETRODUTO D= 3/4", INCLUSIVE PARAFUSOS E ARRUELA. REF.: TRAMONTINA OU EQUIVALENTE.</t>
  </si>
  <si>
    <t>B.17.1.4.1.5</t>
  </si>
  <si>
    <t>B.17.1.4.2</t>
  </si>
  <si>
    <t>B.17.1.4.2.1</t>
  </si>
  <si>
    <t>B.17.1.4.2.2</t>
  </si>
  <si>
    <t>B.17.1.4.3</t>
  </si>
  <si>
    <t>B.17.1.4.3.1</t>
  </si>
  <si>
    <t>B.17.1.4.3.2</t>
  </si>
  <si>
    <t>B.17.1.4.3.3</t>
  </si>
  <si>
    <t>B.17.1.4.3.4</t>
  </si>
  <si>
    <t>CAIXA DE LIGAÇÃO/PASSAGEM EM PVC RÍGIDO PARA ELETRODUTO, DIMENSÕES 4"X2", EMBUTIDA EM PAREDE DE GESSO ACARTONADO (DRY-WALL).</t>
  </si>
  <si>
    <t>B.17.1.4.3.5</t>
  </si>
  <si>
    <t>B.17.1.4.3.6</t>
  </si>
  <si>
    <t>B.17.1.4.3.7</t>
  </si>
  <si>
    <t>B.17.1.4.3.8</t>
  </si>
  <si>
    <t>PLACA PARA 2 POSIÇÕES HORIZONTAIS PARA CX. 4"X2". REF.: PIAL PLUS + OU EQUIVALENTE.</t>
  </si>
  <si>
    <t>B.17.1.4.3.9</t>
  </si>
  <si>
    <t>PLACA PARA 2+2 POSIÇÕES HORIZONTAIS PARA CX. 4"X4". REF.: PIAL PLUS + OU EQUIVALENTE.</t>
  </si>
  <si>
    <t>B.17.1.4.3.10</t>
  </si>
  <si>
    <t>B.17.1.4.3.11</t>
  </si>
  <si>
    <t>B.17.1.4.3.12</t>
  </si>
  <si>
    <t>B.17.1.4.3.13</t>
  </si>
  <si>
    <t>B.17.1.4.4</t>
  </si>
  <si>
    <t>B.17.1.4.4.1</t>
  </si>
  <si>
    <t>B.17.1.4.4.2</t>
  </si>
  <si>
    <t>B.17.1.4.4.3</t>
  </si>
  <si>
    <t>B.17.1.4.4.4</t>
  </si>
  <si>
    <t>B.17.1.4.4.5</t>
  </si>
  <si>
    <t>CONDULETE TIPO LB EM ALUMÍNIO PARA ELETRODUTO ROSCADO D= 3/4"</t>
  </si>
  <si>
    <t>B.17.1.4.4.6</t>
  </si>
  <si>
    <t>B.17.1.4.4.7</t>
  </si>
  <si>
    <t>CONDULETE TIPO LB EM ALUMÍNIO PARA ELETRODUTO ROSCADO D= 1"</t>
  </si>
  <si>
    <t>B.17.1.4.4.8</t>
  </si>
  <si>
    <t>CONDULETE TIPO C EM ALUMÍNIO PARA ELETRODUTO ROSCADO D= 1"</t>
  </si>
  <si>
    <t>B.17.1.4.4.9</t>
  </si>
  <si>
    <t>CONDULETE TIPO T EM ALUMÍNIO PARA ELETRODUTO ROSCADO D= 1"</t>
  </si>
  <si>
    <t>B.17.1.4.4.10</t>
  </si>
  <si>
    <t>B.17.1.4.4.11</t>
  </si>
  <si>
    <t>TAMPA CEGA P/ CONDULETE D=1"</t>
  </si>
  <si>
    <t>B.17.1.4.4.12</t>
  </si>
  <si>
    <t>TAMPA P/ CONDULETE D=3/4" COM FURO REDONDO. REF.: WETZEL OU EQUIVALENTE.</t>
  </si>
  <si>
    <t>B.17.1.4.4.13</t>
  </si>
  <si>
    <t>TAMPA P/ CONDULETE D=1" COM FURO REDONDO. REF.: WETZEL OU EQUIVALENTE.</t>
  </si>
  <si>
    <t>B.17.1.4.5</t>
  </si>
  <si>
    <t>B.17.1.4.5.1</t>
  </si>
  <si>
    <t>B.17.1.4.5.2</t>
  </si>
  <si>
    <t>B.17.1.4.6</t>
  </si>
  <si>
    <t>TOMADAS ELÉTRICAS E INTERRUPTORES</t>
  </si>
  <si>
    <t>B.17.1.4.6.1</t>
  </si>
  <si>
    <t>MÓDULO DE INTERRUPTOR SIMPLES, 10A-250V, OCUPAÇÃO DE 1 MÓDULO, COR BRANCA. REF.: PIAL PLUS + DA LEGRAND.</t>
  </si>
  <si>
    <t>B.17.1.4.6.2</t>
  </si>
  <si>
    <t>B.17.1.4.6.3</t>
  </si>
  <si>
    <t>MÓDULO DE TOMADA (2P+T) PADRÃO BRASILEIRO, 10A-250V, OCUPAÇÃO DE 1 MÓDULO, COR BRANCA. REF: PIAL PLUS + OU EQUIVALENTE.</t>
  </si>
  <si>
    <t>B.17.1.4.6.4</t>
  </si>
  <si>
    <t>B.17.1.4.7</t>
  </si>
  <si>
    <t>B.17.1.4.7.1</t>
  </si>
  <si>
    <t>LUMINÁRIA DE EMBUTIR PARA 4 LÂMPADAS DE LED TUBULARES DE 9W (60CM) INSTALADA NO  FORRO REF.: MOD. 2750 DA ITAIM OU EQUIVALENTE.</t>
  </si>
  <si>
    <t>B.17.1.4.7.2</t>
  </si>
  <si>
    <t>LUMINÁRIA DE SOBREPOR PARA 2 LÂMPADAS DE LED TUBULARES DE 18W (120CM) FIXADA NO TETO REF.: MOD. 3540 DA ITAM OU EQUIVALENTE.</t>
  </si>
  <si>
    <t>B.17.1.4.7.3</t>
  </si>
  <si>
    <t>LUMINÁRIA DE EMBUTIR PARA 2 LÂMPADAS DE LED TUBULARES DE 18W (120CM) INSTALADA NO  FORRO. REF.: MOD. 2540 DA ITAIM OU EQUIVALENTE</t>
  </si>
  <si>
    <t>B.17.1.4.7.4</t>
  </si>
  <si>
    <t>LUMINÁRIA DE EMBUTIR PARA 2 LÂMPADAS DE LED TUBULARES DE 9W (60CM) INSTALADA NO FORRO. REF.: MOD.2540 DA ITAIM OU EQUIVALENTE.</t>
  </si>
  <si>
    <t>B.17.1.4.7.5</t>
  </si>
  <si>
    <t>LUMINÁRIA DE EMBUTIR DE LED 24W, TEMPERATURA DE COR 4000K. INSTALADA NO FORRO. REF.: MOD. ANTERA DA INTRAL OU EQUIVALENTE.</t>
  </si>
  <si>
    <t>B.17.1.4.7.6</t>
  </si>
  <si>
    <t>LUMINÁRIA TIPO ARANDELA COM 1 LÂMPADA DE LED, TIPO BULBO, DE 12W. REF.: MOD. OLIVINO DA ITAIM OU EQUIVALENTE</t>
  </si>
  <si>
    <t>B.17.1.4.7.7</t>
  </si>
  <si>
    <t>LUMINÁRIA TIPO ARANDELA COM 1 LÂMPADA DE LED, TIPO BULBO, DE 12W. REF.: MOD. TATU DA ITAIM OU EQUIVALENTE.</t>
  </si>
  <si>
    <t>B.17.1.4.7.8</t>
  </si>
  <si>
    <t>LÂMPADAS DE LED TUBULARES DE 9W (60CM).</t>
  </si>
  <si>
    <t>B.17.1.4.7.9</t>
  </si>
  <si>
    <t>LÂMPADAS DE LED TUBULARES DE 18W (120CM).</t>
  </si>
  <si>
    <t>B.17.1.4.7.10</t>
  </si>
  <si>
    <t>SENSOR DE PRESENÇA DE SOBREPOR, INSTALAÇÃO NO TETO, COM FUNÇÃO FOTOCÉLULA. REF.: INTELBRÁS OU EQUIVALENTE.</t>
  </si>
  <si>
    <t>B.17.1.4.7.11</t>
  </si>
  <si>
    <t>CONECTOR DE ALUMINIO TIPO PRENSA CABO, BITOLA 3/4", PARA CABOS DE DIAMETRO DE 17,5 A 20 MM</t>
  </si>
  <si>
    <t>B.17.1.4.7.12</t>
  </si>
  <si>
    <t>CONECTOR DE EMENDA, 2 POLOS,  PARA CONDUTORES ATÉ #4,0MM2, 32A. REF.: WAGO MOD. 221 OU SIMILAR.</t>
  </si>
  <si>
    <t>B.17.1.4.8</t>
  </si>
  <si>
    <t>B.17.1.4.8.1</t>
  </si>
  <si>
    <t>B.17.1.4.8.2</t>
  </si>
  <si>
    <t>B.17.1.5</t>
  </si>
  <si>
    <t>TOMADAS ESPECÍFICAS</t>
  </si>
  <si>
    <t>B.17.1.5.1</t>
  </si>
  <si>
    <t>ELETROCALHAS, CANALETAS DE ALUMÍNIO E ACESSÓRIOS</t>
  </si>
  <si>
    <t>B.17.1.5.1.1</t>
  </si>
  <si>
    <t>ELETROCALHA LISA (150X50)MM EM CHAPA DE AÇO GALVANIZADO #18, COM TRATAMENTO PRÉ-ZINCADO, INCLUSIVE TAMPA DE ENCAIXE, FIXAÇÃO SUPERIOR, CONEXÕES E ACESSÓRIOS. REF.: MOPA OU SIMILAR.</t>
  </si>
  <si>
    <t>B.17.1.5.1.2</t>
  </si>
  <si>
    <t>DUTO DUPLO (CANALETA) TIPO “D”, EM PERFIL DE ALUMÍNIO ANODIZADO, DIMENSÕES 25X73MM, COM DUAS VIAS PARA PASSAGEM DE CABOS, COR BRANCA. REF: DT 12241.00 DA DUTOTEC OU EQUIVALENTE.</t>
  </si>
  <si>
    <t>B.17.1.5.1.3</t>
  </si>
  <si>
    <t>CURVA VERTICAL INTERNA, EM ALUMÍNIO ANODIZADO PINTADO NA COR BRANCA, R=30MM, LARGURA DE 73MM, COM UM SEPTO. REF: DT 38040.30 DA DUTOTEC OU EQUIVALENTE.</t>
  </si>
  <si>
    <t>B.17.1.5.1.4</t>
  </si>
  <si>
    <t>CURVA VERTICAL EXTERNA, EM ALUMÍNIO ANODIZADO PINTADO NA COR BRANCA, R=30MM, LARGURA DE 73MM, COM UM SEPTO. REF: DT 38240.30 DA DUTOTEC OU EQUIVALENTE.</t>
  </si>
  <si>
    <t>B.17.1.5.1.5</t>
  </si>
  <si>
    <t>TAMPA TERMINAL STANDARD, PARA FECHAMENTO DE DUTO DE ALUMÍNIO, EM PLÁSTICO ABS NA COR BRANCA, DIMENSÕES 25X73MM. REF: DT 49140.00 DA DUTOTEC OU EQUIVALENTE.</t>
  </si>
  <si>
    <t>B.17.1.5.1.6</t>
  </si>
  <si>
    <t>ADAPTADOR PARA CANALETA-ELETRODUTO 3x1", EM TERMOPLÁSTICO ABS/PC-V0 NA COR BRANCA, PARA PERFIL DE 25mm. REF: DT 48040.00 DA DUTOTEC OU SIMILAR.</t>
  </si>
  <si>
    <t>B.17.1.5.1.7</t>
  </si>
  <si>
    <t>TAMPA PLANA LISA PARA DUTO, EM PERFIL DE ALUMÍNIO ANODIZADO PINTADO NA COR BRANCA, LARGURA DE 73MM. REF: DT 15140.00 DA DUTOTEC OU SIMILAR.</t>
  </si>
  <si>
    <t>B.17.1.5.1.8</t>
  </si>
  <si>
    <t>CAIXA DE DERIVAÇÃO TIPO "T", BASE EM ALUMÍNIO INJETADO E TAMPA EM TERMOPLÁSTICO NA COR BRANCA, PARA PERFIL DE 25mm. REF.: DT52440.00 DA DUTOTEC OU SIMILAR.</t>
  </si>
  <si>
    <t>B.17.1.5.1.9</t>
  </si>
  <si>
    <t>PORTA EQUIPAMENTOS PARA TRÊS BLOCOS TIPO PIAL LEGRAND, EM PLÁSTICO ABS NA COR BRANCA. REF: DT 64440.30 DA DUTOTEC OU EQUIVALENTE.</t>
  </si>
  <si>
    <t>B.17.1.5.1.10</t>
  </si>
  <si>
    <t>B.17.1.5.1.11</t>
  </si>
  <si>
    <t>B.17.1.5.1.12</t>
  </si>
  <si>
    <t>B.17.1.5.1.13</t>
  </si>
  <si>
    <t>BOX CURVO DE ALUMÍNIO PARA ELETRODUTO D= 1 1/4", INCLUSIVE PARAFUSOS E ARRUELA. REF.: TRAMONTINA OU EQUIVALENTE.</t>
  </si>
  <si>
    <t>B.17.1.5.2</t>
  </si>
  <si>
    <t>B.17.1.5.2.1</t>
  </si>
  <si>
    <t>B.17.1.5.2.2</t>
  </si>
  <si>
    <t>B.17.1.5.2.3</t>
  </si>
  <si>
    <t>ELETRODUTO DE AÇO GALVANIZADO MÉDIO, INCLUSIVE CONEXÕES, SUPORTES E FIXAÇÃO DN 32 (1 1/4")</t>
  </si>
  <si>
    <t>B.17.1.5.2.4</t>
  </si>
  <si>
    <t>ELETRODUTO DE PVC RÍGIDO ROSCÁVEL, DN 32 MM (1.1/4"), INCLUSIVE CONEXÕES, SUPORTES E FIXAÇÃO</t>
  </si>
  <si>
    <t>B.17.1.5.3</t>
  </si>
  <si>
    <t>B.17.1.5.3.1</t>
  </si>
  <si>
    <t>B.17.1.5.3.2</t>
  </si>
  <si>
    <t>B.17.1.5.4</t>
  </si>
  <si>
    <t>B.17.1.5.4.1</t>
  </si>
  <si>
    <t>B.17.1.5.4.2</t>
  </si>
  <si>
    <t>B.17.1.5.4.3</t>
  </si>
  <si>
    <t>CAIXA DE LIGAÇÃO/PASSAGEM EM PVC RÍGIDO PARA ELETRODUTO, DIMENSÕES 4"X2", EMBUTIDA EM PAREDE DE GESSO ACARTONADO (DRY-WALL)</t>
  </si>
  <si>
    <t>B.17.1.5.4.4</t>
  </si>
  <si>
    <t>CAIXA DE PASSAGEM EM CHAPA DE AÇO, EMBUTIR 153 X 153 X 82 MM, COM TAMPA CEGA</t>
  </si>
  <si>
    <t>B.17.1.5.4.5</t>
  </si>
  <si>
    <t>CAIXA DE PASSAGEM EM CHAPA DE AÇO, EMBUTIR 230 X 230 X 102 MM, COM TAMPA CEGA</t>
  </si>
  <si>
    <t>B.17.1.5.4.6</t>
  </si>
  <si>
    <t>CAIXA DE PASSAGEM EM CHAPA DE AÇO, EMBUTIR 330 X 330 X 122MM, COM TAMPA CEGA.</t>
  </si>
  <si>
    <t>B.17.1.5.4.7</t>
  </si>
  <si>
    <t>CAIXA DE PISO 4"x 4", COM DUAS TOMADAS (2P+T) 20A/250V, EM ALUMÍNIO FUNDIDO E TAMPA EM AÇO INOXIDÁVEL. REF.: OLIVO OU EQUIVALENTE.</t>
  </si>
  <si>
    <t>B.17.1.5.4.8</t>
  </si>
  <si>
    <t>CAIXA DE PISO 4"x 2", COM UMA TOMADA (2P+T) 20A/250V, EM ALUMÍNIO FUNDIDO E TAMPA EM AÇO INOXIDÁVEL. REF.: OLIVO OU EQUIVALENTE.</t>
  </si>
  <si>
    <t>B.17.1.5.4.9</t>
  </si>
  <si>
    <t>B.17.1.5.4.10</t>
  </si>
  <si>
    <t>B.17.1.5.4.11</t>
  </si>
  <si>
    <t>B.17.1.5.4.12</t>
  </si>
  <si>
    <t>B.17.1.5.4.13</t>
  </si>
  <si>
    <t>B.17.1.5.4.14</t>
  </si>
  <si>
    <t>B.17.1.5.4.15</t>
  </si>
  <si>
    <t>B.17.1.5.4.16</t>
  </si>
  <si>
    <t>B.17.1.5.4.17</t>
  </si>
  <si>
    <t>B.17.1.5.5</t>
  </si>
  <si>
    <t>B.17.1.5.5.1</t>
  </si>
  <si>
    <t>B.17.1.5.5.2</t>
  </si>
  <si>
    <t>B.17.1.5.5.3</t>
  </si>
  <si>
    <t>B.17.1.5.5.4</t>
  </si>
  <si>
    <t>B.17.1.5.5.5</t>
  </si>
  <si>
    <t>CONDULETE TIPO LL EM ALUMÍNIO PARA ELETRODUTO ROSCADO D= 1"</t>
  </si>
  <si>
    <t>B.17.1.5.5.6</t>
  </si>
  <si>
    <t>CONDULETE TIPO T EM ALUMÍNIO PARA ELETRODUTO ROSCADO D= 1 1/4"</t>
  </si>
  <si>
    <t>B.17.1.5.5.7</t>
  </si>
  <si>
    <t>B.17.1.5.5.8</t>
  </si>
  <si>
    <t>CONJUNTO PARA CONDULETE DE 3/4" (20MM) COM 1 TOMADA (2P+T) 10A/250V E PLACA DE 1 POSTO, INCLUSIVE  SUPORTE, MÓDULO E PLACA, EXCLUSIVE CONDULETE.</t>
  </si>
  <si>
    <t>B.17.1.5.5.9</t>
  </si>
  <si>
    <t>B.17.1.5.5.10</t>
  </si>
  <si>
    <t>B.17.1.5.5.11</t>
  </si>
  <si>
    <t>B.17.1.5.6</t>
  </si>
  <si>
    <t>B.17.1.5.6.1</t>
  </si>
  <si>
    <t xml:space="preserve">CABO DE COBRE FLEXÍVEL, CLASSE 5 , ISOLAMENTO TIPO LSHF/ATOX, NÃO HALOGENADO, ANTICHAMA, TERMOPLÁSTICO, UNIPOLAR, SEÇÃO 2,5 MM2, 70°C, 450/750V.  (NBR 13248) </t>
  </si>
  <si>
    <t>B.17.1.5.6.2</t>
  </si>
  <si>
    <t xml:space="preserve">CABO DE COBRE FLEXÍVEL, CLASSE 5 , ISOLAMENTO TIPO LSHF/ATOX, NÃO HALOGENADO, ANTICHAMA, TERMOPLÁSTICO, UNIPOLAR, SEÇÃO 4 MM2, 70°C, 450/750V  (NBR 13248) </t>
  </si>
  <si>
    <t>B.17.1.5.6.3</t>
  </si>
  <si>
    <t>CABO DE COBRE FLEXÍVEL, CLASSE 5 , ISOLAMENTO TIPO LSHF/ATOX, NÃO HALOGENADO, ANTICHAMA, TERMOPLÁSTICO, UNIPOLAR, SEÇÃO 6 MM2, 70°C, 450/750V.  (NBR 13248)</t>
  </si>
  <si>
    <t>B.17.1.5.7</t>
  </si>
  <si>
    <t>TOMADAS ELÉTRICAS E EQUIPAMENTOS</t>
  </si>
  <si>
    <t>B.17.1.5.7.1</t>
  </si>
  <si>
    <t>MÓDULO PULSADOR P/ CAMPAINHA 2A-250V. REF.: PIAL PLUS + OU EQUIVALENTE</t>
  </si>
  <si>
    <t>B.17.1.5.7.2</t>
  </si>
  <si>
    <t>B.17.1.5.7.3</t>
  </si>
  <si>
    <t>B.17.1.5.7.4</t>
  </si>
  <si>
    <t>B.17.1.5.7.5</t>
  </si>
  <si>
    <t>CONECTOR DE EMENDA, 5 POLOS,  PARA CONDUTORES ATÉ #4,0MM2, 32A. REF.: WAGO MOD. 221 OU SIMILAR.</t>
  </si>
  <si>
    <t>B.17.1.5.8</t>
  </si>
  <si>
    <t>B.17.1.5.8.1</t>
  </si>
  <si>
    <t>B.17.1.5.8.2</t>
  </si>
  <si>
    <t>B.17.1.6</t>
  </si>
  <si>
    <t>ILUMINAÇÃO DE EMERGÊNCIA</t>
  </si>
  <si>
    <t>B.17.1.6.1</t>
  </si>
  <si>
    <t>B.17.1.6.1.1</t>
  </si>
  <si>
    <t>B.17.1.6.1.2</t>
  </si>
  <si>
    <t>B.17.1.6.2</t>
  </si>
  <si>
    <t>B.17.1.6.2.1</t>
  </si>
  <si>
    <t>B.17.1.6.3</t>
  </si>
  <si>
    <t>B.17.1.6.3.1</t>
  </si>
  <si>
    <t>B.17.1.6.3.2</t>
  </si>
  <si>
    <t>B.17.1.6.3.3</t>
  </si>
  <si>
    <t>B.17.1.6.3.4</t>
  </si>
  <si>
    <t>PLACA CEGA PARA CAIXA  2"X4". REF.: PIAL PLUS + OU EQUIVALENTE.</t>
  </si>
  <si>
    <t>B.17.1.6.3.5</t>
  </si>
  <si>
    <t>B.17.1.6.3.6</t>
  </si>
  <si>
    <t>B.17.1.6.4</t>
  </si>
  <si>
    <t>B.17.1.6.4.1</t>
  </si>
  <si>
    <t>B.17.1.6.4.2</t>
  </si>
  <si>
    <t>B.17.1.6.4.3</t>
  </si>
  <si>
    <t>B.17.1.6.4.4</t>
  </si>
  <si>
    <t>CONDULETE TIPO X EM ALUMÍNIO PARA ELETRODUTO ROSCADO D= 3/4"</t>
  </si>
  <si>
    <t>B.17.1.6.4.5</t>
  </si>
  <si>
    <t>B.17.1.6.4.6</t>
  </si>
  <si>
    <t>B.17.1.6.4.7</t>
  </si>
  <si>
    <t>B.17.1.6.5</t>
  </si>
  <si>
    <t>B.17.1.6.5.1</t>
  </si>
  <si>
    <t>CABO DE COBRE FLEXÍVEL, CLASSE 5, ISOLAMENTO TIPO  LSHF/ATOX, NÃO HALOGENADO, ANTICHAMA, TERMOPLÁSTICO, UNIPOLAR,SEÇÃO 10 MM2, 70°C, 450/750V</t>
  </si>
  <si>
    <t>B.17.1.6.5.2</t>
  </si>
  <si>
    <t>CABO DE COBRE FLEXÍVEL, CLASSE 5, ISOLAMENTO TIPO LSHF/ATOX, NÃO HALOGENADO, ANTICHAMA, TERMOPLÁSTICO, UNIPOLAR, SEÇÃO 4 MM2, 70°C, 450/750V</t>
  </si>
  <si>
    <t>B.17.1.6.5.3</t>
  </si>
  <si>
    <t>B.17.1.6.6</t>
  </si>
  <si>
    <t>EQUIPAMENTOS</t>
  </si>
  <si>
    <t>B.17.1.6.6.1</t>
  </si>
  <si>
    <t>LUMINÁRIA DE EMERGÊNCIA DE LED DE POTÊNCIA 10W, 24Vcc. REF.: SLIM DA LUXPRYME OU EQUIVALENTE</t>
  </si>
  <si>
    <t>B.17.1.6.6.2</t>
  </si>
  <si>
    <t>CENTRAL DE ILUMINAÇÃO DE EMERGÊNCIA DE 24Vcc, 500W, COM BANCO DE BATERIAS. REF.: ATRIA OU EQUIVALENTE</t>
  </si>
  <si>
    <t>B.17.1.6.8</t>
  </si>
  <si>
    <t>B.17.1.6.8.1</t>
  </si>
  <si>
    <t>B.17.1.6.8.2</t>
  </si>
  <si>
    <t>SUBTOTAL B.17.1</t>
  </si>
  <si>
    <t>B.17.2</t>
  </si>
  <si>
    <t>TELECOMUNICAÇÕES</t>
  </si>
  <si>
    <t>B.17.2.1</t>
  </si>
  <si>
    <t>ELETROCALHA E PERFILADO</t>
  </si>
  <si>
    <t>B.17.2.1.1</t>
  </si>
  <si>
    <t>ELETROCALHA LISA (200X100)MM EM CHAPA DE AÇO GALVANIZADO #18, COM TRATAMENTO PRÉ-ZINCADO, INCLUSIVE TAMPA DE ENCAIXE, FIXAÇÃO SUPERIOR, CONEXÕES E ACESSÓRIOS. REF.: MOPA OU SIMILAR</t>
  </si>
  <si>
    <t>B.17.2.1.2</t>
  </si>
  <si>
    <t>SEPTO DIVISOR GALVANIZADO ELETROLÍTICO CHAPA 18 PARA ELETROCALHA. REF.: MOPA OU SIMILAR</t>
  </si>
  <si>
    <t>B.17.2.2</t>
  </si>
  <si>
    <t>B.17.2.2.1</t>
  </si>
  <si>
    <t>B.17.2.2.2</t>
  </si>
  <si>
    <t>B.17.2.2.3</t>
  </si>
  <si>
    <t>B.17.2.2.4</t>
  </si>
  <si>
    <t>ELETRODUTO DE AÇO GALVANIZADO MEDIO, INCLUSIVE CONEXÕES, SUPORTES E FIXAÇÃO DN 40 (1 1/2")</t>
  </si>
  <si>
    <t>B.17.2.2.5</t>
  </si>
  <si>
    <t>B.17.2.2.6</t>
  </si>
  <si>
    <t>B.17.2.2.7</t>
  </si>
  <si>
    <t>B.17.2.2.8</t>
  </si>
  <si>
    <t>BOX CURVO DE ALUMÍNIO PARA ELETRODUTO D= 1 1/2", INCLUSIVE PARAFUSOS E ARRUELA. REF.: TRAMONTINA OU EQUIVALENTE.</t>
  </si>
  <si>
    <t>B.17.2.2.9</t>
  </si>
  <si>
    <t>B.17.2.3</t>
  </si>
  <si>
    <t>B.17.2.3.1</t>
  </si>
  <si>
    <t>ELETRODUTO FLEXÍVEL CORRUGADO REFORÇADO, PVC, ANTI-CHAMA DN 25 MM (3/4"), CLASSE MÉDIO, INCLUSIVE CONEXÕES. REF.: TIGREFLEX REFORÇADO OU SIMILAR</t>
  </si>
  <si>
    <t>B.17.2.3.2</t>
  </si>
  <si>
    <t>ELETRODUTO FLEXÍVEL CORRUGADO REFORÇADO, PVC, ANTI-CHAMA DN 32 MM (1"), CLASSE MÉDIO, INCLUSIVE CONEXÕES. REF.: TIGREFLEX REFORÇADO OU SIMILAR</t>
  </si>
  <si>
    <t>B.17.2.4</t>
  </si>
  <si>
    <t>B.17.2.4.1</t>
  </si>
  <si>
    <t>CAIXA DE LIGAÇÃO DE PVC PARA ELETRODUTO FLEXÍVEL, RETANGULAR, DIMENSÕES 4 X 2"</t>
  </si>
  <si>
    <t>B.17.2.4.2</t>
  </si>
  <si>
    <t>B.17.2.4.3</t>
  </si>
  <si>
    <t>CAIXA DE LIGAÇÃO/PASSAGEM EM PVC RÍGIDO PARA ELETRODUTO, DIMENSÕES 4"X2", EMBUTIDA EM PAREDE EM CHAPA DE GESSO ACARTONADO (DRYWALL), INCLUSIVE FORNECIMENTO E INSTALAÇÃO</t>
  </si>
  <si>
    <t>B.17.2.4.4</t>
  </si>
  <si>
    <t>CAIXA DE LIGAÇÃO/PASSAGEM EM PVC RÍGIDO PARA ELETRODUTO, DIMENSÕES 4"X4", EMBUTIDA EM PAREDE EM CHAPA DE GESSO ACARTONADO (DRYWALL), INCLUSIVE FORNECIMENTO E INSTALAÇÃO</t>
  </si>
  <si>
    <t>B.17.2.4.5</t>
  </si>
  <si>
    <t>PLACA PARA 1+1 POSIÇÕES HORIZONTAIS PARA CX. 4"X4". REF.: PIAL PLUS + OU EQUIVALENTE</t>
  </si>
  <si>
    <t>B.17.2.4.6</t>
  </si>
  <si>
    <t>PLACA PARA 1 POSIÇÃO HORIZONTAL PARA CX. 2"X4". REF.: PIAL PLUS + OU EQUIVALENTE</t>
  </si>
  <si>
    <t>B.17.2.4.7</t>
  </si>
  <si>
    <t>PLACA CEGA PARA CX. 4"X4". REF.: PIAL PLUS + OU EQUIVALENTE</t>
  </si>
  <si>
    <t>B.17.2.4.8</t>
  </si>
  <si>
    <t>SUPORTE PARA CAIXA 4"X4" (ATÉ 6 MÓDULOS). REF.: PIAL PLUS + OU EQUIVALENTE</t>
  </si>
  <si>
    <t>B.17.2.4.9</t>
  </si>
  <si>
    <t>SUPORTE PARA CAIXA 4"X2" (ATÉ 3 MÓDULOS). REF.: PIAL PLUS + OU EQUIVALENTE</t>
  </si>
  <si>
    <t>B.17.2.4.10</t>
  </si>
  <si>
    <t>ADAPTADOR DE TOMADA RJ45 EM MÓDULO DA LINHA PIAL PLUS + , EM TÉRMOPLÁSTICO DE ALTO IMPACTO BRANCO. REF: SOLLAN OU SIMILAR</t>
  </si>
  <si>
    <t>B.17.2.4.11</t>
  </si>
  <si>
    <t>MÓDULO CEGO, OCUPAÇÃO DE 1 MÓDULO, COR BRANCA. REF: PIAL PLUS +  OU SIMILAR</t>
  </si>
  <si>
    <t>B.17.2.4.12</t>
  </si>
  <si>
    <t>B.17.2.4.13</t>
  </si>
  <si>
    <t xml:space="preserve">CAIXA DE PASSAGEM DE EMBUTIR, DIMENSÕES 15X15CM EM CHAPA DE FERRO COM TAMPA CEGA  </t>
  </si>
  <si>
    <t>B.17.2.4.14</t>
  </si>
  <si>
    <t>CAIXA DE PASSAGEM 4X4" DE ALUMÍNIO DE EMBUTIR NO PISO, FORNECIDA COM TAMPA EM AÇO INOXIDÁVEL PARA 3 TOMADAS RJ45. REF.: OLIVO OU SIMILAR</t>
  </si>
  <si>
    <t>B.17.2.5</t>
  </si>
  <si>
    <t>B.17.2.5.1</t>
  </si>
  <si>
    <t>CONDULETE TIPO LL EM ALUMÍNIO PARA ELETRODUTO ROSCADO D =  3/4''</t>
  </si>
  <si>
    <t>B.17.2.5.2</t>
  </si>
  <si>
    <t>CONDULETE TIPO LR EM ALUMÍNIO PARA ELETRODUTO ROSCADO D = 3/4"</t>
  </si>
  <si>
    <t>B.17.2.5.3</t>
  </si>
  <si>
    <t>CONDULETE TIPO T EM ALUMÍNIO PARA ELETRODUTO ROSCADO D = 3/4"</t>
  </si>
  <si>
    <t>B.17.2.5.4</t>
  </si>
  <si>
    <t>CONDULETE TIPO C EM ALUMÍNIO PARA ELETRODUTO ROSCADO D = 3/4"</t>
  </si>
  <si>
    <t>B.17.2.5.5</t>
  </si>
  <si>
    <t>TAMPA CEGA PARA CONDULETE D=3/4"</t>
  </si>
  <si>
    <t>B.17.2.5.6</t>
  </si>
  <si>
    <t>CONDULETE TIPO LL EM ALUMÍNIO PARA ELETRODUTO ROSCADO D =  1''</t>
  </si>
  <si>
    <t>B.17.2.5.7</t>
  </si>
  <si>
    <t>CONDULETE TIPO LR EM ALUMÍNIO PARA ELETRODUTO ROSCADO D = 1"</t>
  </si>
  <si>
    <t>B.17.2.5.8</t>
  </si>
  <si>
    <t>CONDULETE TIPO T EM ALUMÍNIO PARA ELETRODUTO ROSCADO D = 1"</t>
  </si>
  <si>
    <t>B.17.2.5.9</t>
  </si>
  <si>
    <t>B.17.2.5.10</t>
  </si>
  <si>
    <t>CONDULETE TIPO LL EM ALUMÍNIO PARA ELETRODUTO ROSCADO D =  1 1/4''</t>
  </si>
  <si>
    <t>B.17.2.5.11</t>
  </si>
  <si>
    <t>CONDULETE TIPO T EM ALUMÍNIO PARA ELETRODUTO ROSCADO D = 1 1/4"</t>
  </si>
  <si>
    <t>B.17.2.5.12</t>
  </si>
  <si>
    <t>TAMPA CEGA PARA CONDULETE D=1 1/4"</t>
  </si>
  <si>
    <t>B.17.2.5.13</t>
  </si>
  <si>
    <t>TAMPA P/ CONDULETE C/ FURO P/ CONECTOR RJ-45 WETZEL OU EQUIVALENTE D=3/4</t>
  </si>
  <si>
    <t>B.17.2.6</t>
  </si>
  <si>
    <t>B.17.2.6.1</t>
  </si>
  <si>
    <t>CABO UTP 4 PARES CATEGORIA 6, COM REVESTIMENTO EXTERNO NÃO PROPAGANTE A CHAMA, COM BAIXO NÍVEL DE EMISSÃO DE FUMAÇA (LSZH), NA COR VERMELHA. REF.: FURUKAWA OU EQUIVALENTE</t>
  </si>
  <si>
    <t>B.17.2.6.2</t>
  </si>
  <si>
    <t>CABO UTP 4 PARES CATEGORIA 5E, COM REVESTIMENTO EXTERNO NÃO PROPAGANTE A CHAMA, COM BAIXO NÍVEL DE EMISSÃO DE FUMAÇA (LSZH), NA COR AZUL. REF.: FURUKAWA OU EQUIVALENTE</t>
  </si>
  <si>
    <t>B.17.2.6.3</t>
  </si>
  <si>
    <t>CABO TELEFÔNICO CI 50.30</t>
  </si>
  <si>
    <t>B.17.2.7</t>
  </si>
  <si>
    <t>B.17.2.7.1</t>
  </si>
  <si>
    <t>MÓDULO PARA REDE (CONECTOR RJ45 FÊMEA CAT. 5E), CONEXÃO PADRÃO 110 IDC, COR BRANCA, EXCLUSIVE PLACA E SUPORTE. REF.: FURUKAWA OU SIMILAR</t>
  </si>
  <si>
    <t>B.17.2.7.2</t>
  </si>
  <si>
    <t>MÓDULO PARA REDE (CONECTOR RJ45 CAT.6), INCLUSIVE FORNECIMENTO E INSTALAÇÃO, EXCLUSIVE PLACA E SUPORTE. REF.: FURUKAWA OU SIMILAR</t>
  </si>
  <si>
    <t>B.17.2.7.3</t>
  </si>
  <si>
    <t>B.17.2.8</t>
  </si>
  <si>
    <t>RACK, DG E EQUIPAMENTOS</t>
  </si>
  <si>
    <t>B.17.2.8.1</t>
  </si>
  <si>
    <t>RACK PADRÃO 19", 36U', COM 570MM DE PROFUNDIDADE, COM TETO REMOVIVEL PARA INSTALAÇÃO DE KIT EXAUSTOR. REF.: CARTHOM'S OU EQUIVALENTE</t>
  </si>
  <si>
    <t>B.17.2.8.2</t>
  </si>
  <si>
    <t>GAVETA DE VENTILAÇÃO COM 4 VENTILADORES PARA RACK 19", REF.: W0303/00 - WOMER OU EQUIVALENTE.</t>
  </si>
  <si>
    <t>B.17.2.8.3</t>
  </si>
  <si>
    <t>ORGANIZADOR DE CABOS DE 1U PARA RACK 19", DO TIPO P90. REF.: FURUKAWA OU EQUIVALENTE</t>
  </si>
  <si>
    <t>B.17.2.8.4</t>
  </si>
  <si>
    <t>ANILHA (MARCADOR) PARA IDENTIFICAÇÃO DE CABOS (#6MM2)-500 UN. REF.:  HELLERMANN OU EQUIVALENTE.</t>
  </si>
  <si>
    <t>B.17.2.8.5</t>
  </si>
  <si>
    <t>PATCH PANEL, 24 PORTAS, CATEGORIA 5E, COM RACKS DE 19" E 1 U DE ALTURA. REFERÊNCIA FURUKAWA OU EQUIVALENTE</t>
  </si>
  <si>
    <t>B.17.2.8.6</t>
  </si>
  <si>
    <t xml:space="preserve">PATCH PANEL DESCARREGADO, 24 PORTAS, CATEGORIA 6, COM RACKS DE 19" E 1 U DE ALTURA. </t>
  </si>
  <si>
    <t>B.17.2.8.7</t>
  </si>
  <si>
    <t>BLOCO TERMINAL, TIPO IDC, 10 PARES, COM BASTIDOR (TIPO CALHA), PARA CONEXÃO DE CABO TELEFÔNICO. REF.: BARGOA OU SIMILAR</t>
  </si>
  <si>
    <t>B.17.2.8.8</t>
  </si>
  <si>
    <t>VOICE PANEL, 30 PORTAS, CATEGORIA 3, PARA RACKS DE 19" E 1 U DE ALTURA. REFERÊNCIA: FURUKAWA OU EQUIVALENTE</t>
  </si>
  <si>
    <t>B.17.2.8.9</t>
  </si>
  <si>
    <t>BANDEJA FIXA 1U PARA RACK PADRÃO 19", FIXAÇÃO FRONTAL</t>
  </si>
  <si>
    <t>B.17.2.8.10</t>
  </si>
  <si>
    <t>IDENTIFICAÇÃO, TESTE E CERTIFICAÇÃO DE GARANTIA DE TRANSMISSÃO DE CABOS LÓGICOS - CATEGORIA 5E E CATEGORIA 6</t>
  </si>
  <si>
    <t>B.17.2.8.11</t>
  </si>
  <si>
    <t>CAIXA DE PASSAGEM Nº 4 PADRÃO TELEBRÁS DIM. (60 X 60 X 12) CM EM CHAPA DE AÇO GALVANIZADO - SOBREPOR, FECHO DE PLÁSTICO C/ FUNDO DE MADEIRA S/ FUNDO DE CHAPA</t>
  </si>
  <si>
    <t>B.17.2.8.12</t>
  </si>
  <si>
    <t>RÉGUA COM 8 TOMADAS (2P+T) 10A , PARA FIXAÇÃO NO RACK DE 19" (1U)</t>
  </si>
  <si>
    <t>B.17.2.8.13</t>
  </si>
  <si>
    <t>ABRAÇADEIRA DE VELCRO, 20MM, DUPLA FACE</t>
  </si>
  <si>
    <t>B.17.2.8.14</t>
  </si>
  <si>
    <t>KIT DE FIXAÇÃO DE EQUIPAMENTOS COMPOSTO DE PORCA GAIOLA, PARAFUSO TIPO M5 E ARRUELA</t>
  </si>
  <si>
    <t>B.17.2.8.15</t>
  </si>
  <si>
    <t>ANEL GUIA PADRÃO TELEMAR AGS-1</t>
  </si>
  <si>
    <t>B.17.2.8.16</t>
  </si>
  <si>
    <t>BRAÇADEIRA PARA FIXAÇÃO DE CABO TELEFÔNICO, TIPO BC-3</t>
  </si>
  <si>
    <t>B.17.2.8.17</t>
  </si>
  <si>
    <t>TAMPA CEGA DE 1U PARA RACK 19"</t>
  </si>
  <si>
    <t>B.17.2.9</t>
  </si>
  <si>
    <t>B.17.2.9.1</t>
  </si>
  <si>
    <t>B.17.2.9.2</t>
  </si>
  <si>
    <t>SUBTOTAL B.17.2</t>
  </si>
  <si>
    <t>B.17.3</t>
  </si>
  <si>
    <t>SPDA- SIST. PROTEÇÃO DESCARGAS ATMOSFÉRICAS</t>
  </si>
  <si>
    <t>B.17.3.1</t>
  </si>
  <si>
    <t>B.17.3.1.1</t>
  </si>
  <si>
    <t>B.17.3.1.2</t>
  </si>
  <si>
    <t>B.17.3.2</t>
  </si>
  <si>
    <t>B.17.3.2.1</t>
  </si>
  <si>
    <t>B.17.3.3</t>
  </si>
  <si>
    <t>B.17.3.3.1</t>
  </si>
  <si>
    <t>B.17.3.3.2</t>
  </si>
  <si>
    <t>B.17.3.3.3</t>
  </si>
  <si>
    <t>B.17.3.3.4</t>
  </si>
  <si>
    <t>B.17.3.3.5</t>
  </si>
  <si>
    <t>B.17.3.3.6</t>
  </si>
  <si>
    <t>B.17.3.3.7</t>
  </si>
  <si>
    <t>B.17.3.4</t>
  </si>
  <si>
    <t>B.17.3.4.1</t>
  </si>
  <si>
    <t>B.17.3.4.2</t>
  </si>
  <si>
    <t>B.17.3.4.3</t>
  </si>
  <si>
    <t>B.17.3.4.4</t>
  </si>
  <si>
    <t>B.17.3.4.5</t>
  </si>
  <si>
    <t>B.17.3.4.6</t>
  </si>
  <si>
    <t>CAIXA DE EQUALIZAÇÃO PARA USO INTERNO E EXTERNO COM 9 TERMINAIS 380X320X175MM EM AÇO E ACABAMENTO EM EPOXI</t>
  </si>
  <si>
    <t>B.17.3.5</t>
  </si>
  <si>
    <t>CABOS, BARRAS E ACESSÓRIOS</t>
  </si>
  <si>
    <t>B.17.3.5.1</t>
  </si>
  <si>
    <t xml:space="preserve">CABO DE COBRE FLEXÍVEL, CLASSE 5, ISOLAMENTO TIPO LSHF/ATOX, NÃO HALOGENADO, ANTICHAMA, TERMOPLÁSTICO, UNIPOLAR, SEÇÃO 6 MM2, 70°C, 450/750V (NBR 13248) </t>
  </si>
  <si>
    <t>B.17.3.5.2</t>
  </si>
  <si>
    <t xml:space="preserve">CABO DE COBRE FLEXÍVEL, CLASSE 5, ISOLAMENTO TIPO LSHF/ATOX, NÃO HALOGENADO, ANTICHAMA, TERMOPLÁSTICO, UNIPOLAR, SEÇÃO 16 MM2, 70°C, 450/750V (NBR 13248) </t>
  </si>
  <si>
    <t>B.17.3.5.3</t>
  </si>
  <si>
    <t>CABO DE COBRE FLEXÍVEL, CLASSE 5, ISOLAMENTO TIPO LSHF/ATOX, NÃO HALOGENADO, ANTICHAMA, TERMOPLÁSTICO, UNIPOLAR, SEÇÃO 50 MM2, 70°C, 450/750V</t>
  </si>
  <si>
    <t>B.17.3.5.4</t>
  </si>
  <si>
    <t>B.17.3.5.5</t>
  </si>
  <si>
    <t>CABO DE ALUMÍNIO NU #70 mm2 - 7 FIOSx3,50mm (SPDA)</t>
  </si>
  <si>
    <t>B.17.3.5.6</t>
  </si>
  <si>
    <t>RE-BAR 3/8" X 3,4M COM 3 CLIPS PARA EMENDA 8-10MM</t>
  </si>
  <si>
    <t>B.17.3.5.7</t>
  </si>
  <si>
    <t>FITA PERFURADA EM LATÃO NIQUELADO PARA USO INTERNO - 20 x 0,8mm</t>
  </si>
  <si>
    <t>B.17.3.5.8</t>
  </si>
  <si>
    <t>B.17.3.6</t>
  </si>
  <si>
    <t>B.17.3.6.1</t>
  </si>
  <si>
    <t>B.17.3.6.2</t>
  </si>
  <si>
    <t>B.17.3.6.3</t>
  </si>
  <si>
    <t>B.17.3.6.4</t>
  </si>
  <si>
    <t>B.17.3.6.5</t>
  </si>
  <si>
    <t>BUCHA DE NYLON Nº 6. FORNECIMENTO EM PACOTES COM  500 UNIDADES</t>
  </si>
  <si>
    <t>B.17.3.6.6</t>
  </si>
  <si>
    <t>B.17.3.6.7</t>
  </si>
  <si>
    <t>CONECTOR ESTRUTURAL (ATERRINSERT) COM REGULAGEM</t>
  </si>
  <si>
    <t>B.17.3.6.8</t>
  </si>
  <si>
    <t>B.17.3.6.9</t>
  </si>
  <si>
    <t>B.17.3.6.10</t>
  </si>
  <si>
    <t>PARAFUSO FENDA EM AÇO INOX Ø4,2 x 32mm. FORNECIMENTO EM PACOTES COM  100 UNIDADES</t>
  </si>
  <si>
    <t>B.17.3.6.11</t>
  </si>
  <si>
    <t>PARAFUSO CABEÇA CHATA DE FENDA EM AÇO INOX Ø1/4″x 3/4″ COM PORCA SEXTAVADA E ARRUELA DE PRESSÃO</t>
  </si>
  <si>
    <t>B.17.3.6.12</t>
  </si>
  <si>
    <t>B.17.3.6.13</t>
  </si>
  <si>
    <t>B.17.3.6.14</t>
  </si>
  <si>
    <t>B.17.3.6.15</t>
  </si>
  <si>
    <t xml:space="preserve">TERMINAL DE COMPRESSÃO ESTANHADO COM 1 FURO PARA CABO DE COBRE #6mm2. </t>
  </si>
  <si>
    <t>B.17.3.6.16</t>
  </si>
  <si>
    <t xml:space="preserve">TERMINAL DE COMPRESSÃO ESTANHADO COM 1 FURO PARA CABO DE COBRE #16mm2. </t>
  </si>
  <si>
    <t>B.17.3.6.17</t>
  </si>
  <si>
    <t xml:space="preserve">TERMINAL DE COMPRESSÃO ESTANHADO COM 1 FURO PARA CABO DE COBRE #50mm2. </t>
  </si>
  <si>
    <t>B.17.3.6.18</t>
  </si>
  <si>
    <t xml:space="preserve">TERMINAL DE COMPRESSÃO COM 1 FURO PARA CABO DE ALUMINIO #70mm2. </t>
  </si>
  <si>
    <t>B.17.3.6.19</t>
  </si>
  <si>
    <t>B.17.3.6.20</t>
  </si>
  <si>
    <t>CONECTOR DE PRESSÃO (SPLIT BOLT) ESTANHADO  PARA CABOS ATE 70 MM2</t>
  </si>
  <si>
    <t>B.17.3.6.21</t>
  </si>
  <si>
    <t>CONECTOR DE PRESSÃO (SPLIT BOLT) ESTANHADO  PARA CABOS ATE 10 MM2</t>
  </si>
  <si>
    <t>B.17.3.6.22</t>
  </si>
  <si>
    <t>CONECTOR DE PRESSÃO (SPLIT BOLT) ESTANHADO COM FURO VERTICAL Ø10 PARA CABOS ATE 70 MM2</t>
  </si>
  <si>
    <t>B.17.3.6.23</t>
  </si>
  <si>
    <t>REBITE TIPO POP EM ALUMÍNIO ∅3/16"x30mm</t>
  </si>
  <si>
    <t>B.17.3.7</t>
  </si>
  <si>
    <t>B.17.3.7.1</t>
  </si>
  <si>
    <t>TESTE DE CONTINUIDADE DO SUBSISTEMA DE DESCIDAS (CONTINUIDADE DAS FERRAGENS ESTRUTURAIS) APÓS CONCLUSÃO DE TODA OBRA, CONFORME NORMAS TÉCNICAS APLICÁVEIS E EMISSÃO DE RELATÓRIO TÉCNICO (CONFORME INDICADO NO MEMORIAL DESCRITIVO)</t>
  </si>
  <si>
    <t>SUBTOTAL B.17.3</t>
  </si>
  <si>
    <t>B.17.4</t>
  </si>
  <si>
    <t>B.17.4.1</t>
  </si>
  <si>
    <t>B.17.4.1.1</t>
  </si>
  <si>
    <t>B.17.4.1.2</t>
  </si>
  <si>
    <t>B.17.4.1.3</t>
  </si>
  <si>
    <t>B.17.4.1.4</t>
  </si>
  <si>
    <t>B.17.4.1.5</t>
  </si>
  <si>
    <t>B.17.4.2</t>
  </si>
  <si>
    <t>B.17.4.2.1</t>
  </si>
  <si>
    <t>B.17.4.3</t>
  </si>
  <si>
    <t>B.17.4.3.1</t>
  </si>
  <si>
    <t>B.17.4.3.2</t>
  </si>
  <si>
    <t>B.17.4.3.3</t>
  </si>
  <si>
    <t>B.17.4.3.4</t>
  </si>
  <si>
    <t xml:space="preserve">PLACA CEGA PARA CX. 2"X4". REF.: PIAL PLUS + OU EQUIVALENTE. </t>
  </si>
  <si>
    <t>B.17.4.3.5</t>
  </si>
  <si>
    <t>B.17.4.3.6</t>
  </si>
  <si>
    <t>PLACA CEGA PARA CX. 4" X 4". REF.: PIAL PLUS + OU EQUIVALENTE.</t>
  </si>
  <si>
    <t>B.17.4.3.7</t>
  </si>
  <si>
    <t>MÓDULO CEGO, OCUPAÇÃO DE 1 MÓDULO, COR BRANCA. REF: PIAL PLUS + OU SIMILAR</t>
  </si>
  <si>
    <t>B.17.4.3.8</t>
  </si>
  <si>
    <t>B.17.4.3.9</t>
  </si>
  <si>
    <t>B.17.4.3.10</t>
  </si>
  <si>
    <t>B.17.4.4</t>
  </si>
  <si>
    <t xml:space="preserve">CONDULETES </t>
  </si>
  <si>
    <t>B.17.4.4.1</t>
  </si>
  <si>
    <t>B.17.4.4.2</t>
  </si>
  <si>
    <t>B.17.4.4.3</t>
  </si>
  <si>
    <t>CONDULETE TIPO E EM ALUMÍNIO PARA ELETRODUTO ROSCADO D=3/4"</t>
  </si>
  <si>
    <t>B.17.4.4.4</t>
  </si>
  <si>
    <t>CONDULETE TIPO C EM ALUMÍNIO PARA ELETRODUTO ROSCADO D=3/4"</t>
  </si>
  <si>
    <t>B.17.4.4.5</t>
  </si>
  <si>
    <t>CONDULETE TIPO T EM ALUMÍNIO PARA ELETRODUTO ROSCADO D=1.1/4"</t>
  </si>
  <si>
    <t>B.17.4.4.6</t>
  </si>
  <si>
    <t>B.17.4.4.7</t>
  </si>
  <si>
    <t>B.17.4.4.8</t>
  </si>
  <si>
    <t>TAMPA CEGA PARA CONDULETE D=1.1/4"</t>
  </si>
  <si>
    <t>B.17.4.4.9</t>
  </si>
  <si>
    <t>TAMPA P/ CONDULETE C/ FURO REDONDO D=3/4". REF: WETZEL OU EQUIVALENTE</t>
  </si>
  <si>
    <t>B.17.4.5</t>
  </si>
  <si>
    <t>B.17.4.5.1</t>
  </si>
  <si>
    <t>CABO UTP 4 PARES CATEGORIA 5E, COM REVESTIMENTO EXTERNO NÃO PROPAGANTE A CHAMA, COM BAIXO NÍVEL DE EMISSÃO DE FUMAÇA (LSZH), NA COR BRANCA. REF.: FURUKAWA OU EQUIVALENTE</t>
  </si>
  <si>
    <t>B.17.4.5.2</t>
  </si>
  <si>
    <t>CABO HDMI 25 METROS, COM CONECTORES HDMI MACHO NAS DUAS EXTREMIDADES.</t>
  </si>
  <si>
    <t>B.17.4.6</t>
  </si>
  <si>
    <t>B.17.4.6.1</t>
  </si>
  <si>
    <t>MÓDULO PARA REDE (CONECTOR RJ45 FÊMEA CAT. 6), CONEXÃO PADRÃO 110 IDC, EXCLUSIVE PLACA E SUPORTE. REF.: FURUKAWA OU SIMILAR</t>
  </si>
  <si>
    <t>B.17.4.6.2</t>
  </si>
  <si>
    <t>B.17.4.7</t>
  </si>
  <si>
    <t>RACK E EQUIPAMENTOS</t>
  </si>
  <si>
    <t>B.17.4.7.1</t>
  </si>
  <si>
    <t>RACK PADRÃO 19", 24U', COM 570MM DE PROFUNDIDADE, COM TETO REMOVIVEL PARA INSTALAÇÃO DE KIT EXAUSTOR. REF.: TRIUNFO OU EQUIVALENTE</t>
  </si>
  <si>
    <t>B.17.4.7.2</t>
  </si>
  <si>
    <t>KIT DE VENTILAÇÃO COM 4 VENTILADORES PARA RACK 19"</t>
  </si>
  <si>
    <t>B.17.4.7.3</t>
  </si>
  <si>
    <t>PATCH PANEL DESCARREGADO, 24 PORTAS, PARA RACKS DE 19" E 1 U DE ALTURA. REFERÊNCIA FURUKAWA OU EQUIVALENTE</t>
  </si>
  <si>
    <t>B.17.4.7.4</t>
  </si>
  <si>
    <t>PATCH PANEL, 24 PORTAS, CATEGORIA 5E, PARA RACKS DE 19" E 1 U DE ALTURA. REF.: FURUKAWA OU EQUIVALENTE</t>
  </si>
  <si>
    <t>B.17.4.7.5</t>
  </si>
  <si>
    <t>RÉGUA DE TOMADAS COM 8 TOMADAS (2P+T), ALTURA DE 1U</t>
  </si>
  <si>
    <t>B.17.4.7.6</t>
  </si>
  <si>
    <t>ORGANIZADOR DE CABOS DE 1U PARA RACK 19", DO TIPO P90</t>
  </si>
  <si>
    <t>B.17.4.7.7</t>
  </si>
  <si>
    <t>BANDEJA DESLIZANTE 1U, PADRÃO 19"</t>
  </si>
  <si>
    <t>B.17.4.7.8</t>
  </si>
  <si>
    <t>B.17.4.7.9</t>
  </si>
  <si>
    <t>B.17.4.7.10</t>
  </si>
  <si>
    <t>ANILHA (MARCADOR) PARA IDENTIFICAÇÃO DE CABOS (#6MM2)-500 UN. REF.:  HELLERMANN OU EQUIVALENTE</t>
  </si>
  <si>
    <t>B.17.4.7.11</t>
  </si>
  <si>
    <t>B.17.4.8</t>
  </si>
  <si>
    <t>B.17.4.8.1</t>
  </si>
  <si>
    <t>B.17.4.8.2</t>
  </si>
  <si>
    <t>SUBTOTAL B.17.4</t>
  </si>
  <si>
    <t>B.17.5</t>
  </si>
  <si>
    <t>B.17.5.1</t>
  </si>
  <si>
    <t>B.17.5.1.1</t>
  </si>
  <si>
    <t>B.17.5.1.1.1</t>
  </si>
  <si>
    <t xml:space="preserve">TUBO PVC RÍGIDO SOLDÁVEL, ÁGUA FRIA, DN 25 MM (3/4") , INCLUSIVE
CONEXÕES </t>
  </si>
  <si>
    <t>B.17.5.1.1.2</t>
  </si>
  <si>
    <t>TUBO PVC RÍGIDO SOLDÁVEL, ÁGUA FRIA, DN 32 MM (1") , INCLUSIVE CONEXÕES</t>
  </si>
  <si>
    <t>B.17.5.1.1.3</t>
  </si>
  <si>
    <t>TUBO PVC RÍGIDO SOLDÁVEL, ÁGUA FRIA, DN 40 MM (1.1 /4") , INCLUSIVE CONEXÕES</t>
  </si>
  <si>
    <t>B.17.5.1.1.4</t>
  </si>
  <si>
    <t>TUBO PVC RÍGIDO SOLDÁVEL, ÁGUA FRIA, DN 50 MM (1.1 /2") , INCLUSIVE CONEXÕES</t>
  </si>
  <si>
    <t>B.17.5.1.2</t>
  </si>
  <si>
    <t>REGISTROS</t>
  </si>
  <si>
    <t>B.17.5.1.2.1</t>
  </si>
  <si>
    <t>REGISTRO DE PRESSÃO, TIPO BASE ROSCÁVEL 3/4" ( PARA TUBO SOLDÁVEL OU PPR DN 25 MM/CPVC DN 22 MM),INCLUSIVE ACABAMENTO (PADRÃO MÉDIO) E CANOPLA CROMADO. REF.: DECA, DOCOL, FABRIMAR OU EQUIVALENTE</t>
  </si>
  <si>
    <t>B.17.5.1.2.2</t>
  </si>
  <si>
    <t>REGISTRO DE GAVETA, TIPO BASE, ROSCÁVEL 3/4" (PARA TUBO SOLDÁVEL OU PPR DN 25MM/CPVC DN 22MM), INCLUSIVE ACABAMENTO (PADRÃO MÉDIO) E CANOPLA CROMADO</t>
  </si>
  <si>
    <t>B.17.5.1.2.3</t>
  </si>
  <si>
    <t>REGISTRO DE GAVETA, TIPO BRUTO, ROSCÁVEL 1.1/4" (PARA TUBO SOLDÁVEL OU PPR DN 40MM/CPVC DN 35MM), INCLUSIVE VOLANTE PARA ACIONAMENTO</t>
  </si>
  <si>
    <t>B.17.5.1.2.4</t>
  </si>
  <si>
    <t>REGISTRO DE GAVETA, TIPO BRUTO, ROSCÁVEL 1.1/2" (PARA TUBO SOLDÁVEL OU PPR DN 50MM/CPVC DN 42MM), INCLUSIVE VOLANTE PARA ACIONAMENTO</t>
  </si>
  <si>
    <t>B.17.5.1.2.5</t>
  </si>
  <si>
    <t>REGISTRO DE ESFERA, TIPO PVC SOLDÁVEL DN 25MM (3/4"), INCLUSIVE VOLANTE PARA ACIONAMENTO</t>
  </si>
  <si>
    <t>B.17.5.1.3</t>
  </si>
  <si>
    <t>B.17.5.1.3.1</t>
  </si>
  <si>
    <t>TORNEIRA DE BOIA, TIPO ROSCÁVEL 3/4", EXCLUSIVE ADAPTADOR SOLDÁVEL DE PVC COM FLANGES E ANEL PARA CAIXA DÁGUA</t>
  </si>
  <si>
    <t>B.17.5.1.3.2</t>
  </si>
  <si>
    <t>ADAPTADOR SOLDÁVEL DE PVC MARROM COM FLANGES E ANEL PARA CAIXA DÁGUA Ø 25 MM X 3/4"</t>
  </si>
  <si>
    <t>B.17.5.1.3.3</t>
  </si>
  <si>
    <t>ADAPTADOR SOLDÁVEL DE PVC MARROM COM FLANGES E ANEL PARA CAIXA DÁGUA Ø 32 MM X 1"</t>
  </si>
  <si>
    <t>B.17.5.1.3.4</t>
  </si>
  <si>
    <t>ADAPTADOR SOLDÁVEL DE PVC MARROM COM FLANGES E ANEL PARA CAIXA DÁGUA Ø 40 MM X 1.1/4"</t>
  </si>
  <si>
    <t>B.17.5.1.3.5</t>
  </si>
  <si>
    <t>ADAPTADOR SOLDÁVEL DE PVC MARROM COM FLANGES E ANEL PARA CAIXA DÁGUA Ø 50 MM X 1.1/2"</t>
  </si>
  <si>
    <t>B.17.5.1.3.6</t>
  </si>
  <si>
    <t>CAIXA D'ÁGUA EM POLIETILENO, CAPACIDADE DE 2000 LITROS, COM TAMPA</t>
  </si>
  <si>
    <t>B.17.5.1.4</t>
  </si>
  <si>
    <t>B.17.5.1.4.1</t>
  </si>
  <si>
    <t>B.17.5.1.4.2</t>
  </si>
  <si>
    <t>B.17.5.1.5</t>
  </si>
  <si>
    <t>PINTURA ESMALTE SINTÉTICO BRILHANTE,  NAS TUBULAÇÕES APARENTES</t>
  </si>
  <si>
    <t>B.17.5.1.5.1</t>
  </si>
  <si>
    <t>PINTURA ESMALTE EM POSTES OU TUBULAÇÕES 2 DEMÃOS</t>
  </si>
  <si>
    <t>B.17.5.1.6</t>
  </si>
  <si>
    <t xml:space="preserve">LOUÇAS E METAIS </t>
  </si>
  <si>
    <t>B.17.5.1.6.1</t>
  </si>
  <si>
    <t>VASO SANITÁRIO COM CAIXA ACOPLADA, DE LOUÇA COR BRANCA,  INCLUSIVE ACESSÓRIOS DE FIXAÇÃO/ VEDAÇÃO, ENGATE FLEXÍVEL METÁLICO E REJUNTAMENTO, CONFORME CADERNO DE LOUÇAS E METAIS</t>
  </si>
  <si>
    <t>B.17.5.1.6.2</t>
  </si>
  <si>
    <t>VASO SANITÁRIO COM CAIXA ACOPLADA, LINHA CONFORTO (ACESSIBILIDADE), SEM FURO FRONTAL, DE LOUÇA COR BRANCA, INCLUSIVE ACESSÓRIOS DE FIXAÇÃO/ VEDAÇÃO, ENGATE FLEXÍVEL METÁLICO E REJUNTAMENTO, CONFORME CADERNO DE LOUÇAS E METAIS</t>
  </si>
  <si>
    <t>B.17.5.1.6.3</t>
  </si>
  <si>
    <t>ASSENTO SANITÁRIO EM POLIPROPILENO (PP), COMPATÍVEL COM O MODELO DO VASO SANITÁRIO</t>
  </si>
  <si>
    <t>B.17.5.1.6.4</t>
  </si>
  <si>
    <t>CUBA OVAL DE EMBUTIR, EM LOUÇA COR BRANCA, INCLUSIVE ACESSÓRIOS DE FIXAÇÃO/VEDAÇÃO, VALVULA DE ESCOAMENTO EM METAL CROMADO, SIFÃO TIPO COPO EM METAL CROMADO E REJUNTAMENTO, CONFORME CADERNO DE LOUÇAS E METAIS</t>
  </si>
  <si>
    <t>B.17.5.1.6.5</t>
  </si>
  <si>
    <t>LAVATÓRIO  E COLUNA SUSPENSA, LINHA CONFORTO, DE LOUÇA COR BRANCA, INCLUSIVE ACESSÓRIOS DE FIXAÇÃO/VEDAÇÃO, VALVULA DE ESCOAMENTO EM METAL CROMADO, SIFÃO TIPO COPO EM METAL CROMADO E REJUNTAMENTO, CONFORME CADERNO DE LOUÇAS E METAIS</t>
  </si>
  <si>
    <t>B.17.5.1.6.6</t>
  </si>
  <si>
    <t>TANQUE DE LOUÇA, COR BRANCA SEM COLUNA, CAPACIDADE 18/20 LITROS, INCLUSIVE ACESSÓRIOS DE FIXAÇÃO/ VEDAÇÃO, VALVULA DE ESCOAMENTO EM METAL CROMADO, SIFÃO TIPO COPO EM METAL CROMADO E REJUNTAMENTO, CONFORME CADERNO DE LOUÇAS E METAIS</t>
  </si>
  <si>
    <t>B.17.5.1.6.7</t>
  </si>
  <si>
    <t>CUBA EM AÇO INOX, DE EMBUTIR EM BANCADA, DIMENSÃO APROXIMADA 45X30CM, INCLUSIVE VALVULA DE ESCOAMENTO EM METAL CROMADO E SIFÃO TIPO COPO EM METAL CROMADO, CONFORME CADERNO DE LOUÇAS E METAIS</t>
  </si>
  <si>
    <t>B.17.5.1.6.8</t>
  </si>
  <si>
    <t>TORNEIRA PARA LAVATORIO, ACIONAMENTO AUTOMÁTICO, SEM ALAVANCA, ACABAMENTO CROMADO, APLICAÇÃO DE MESA, COM ENGATE FLEXÍVEL METÁLICO, CONFORME CADERNO DE LOUÇAS E METAIS</t>
  </si>
  <si>
    <t>B.17.5.1.6.9</t>
  </si>
  <si>
    <t>TORNEIRA METÁLICA, Ø1/2", DE PAREDE, ACABAMENTO CROMADO, COM VOLANTE EM CRUZ, COM ENGATE FLEXIVEL METALICO, CONFORME CADERNO DE LOUÇAS E METAIS</t>
  </si>
  <si>
    <t>B.17.5.1.6.10</t>
  </si>
  <si>
    <t>TORNEIRA DE MESA PARA COZINHA, BICA ALTA E MÓVEL, DE ALAVANCA, ACABAMENTO CROMADO, COM ENGATE FLEXÍVEL METÁLICO, CONFORME CADERNO DE LOUÇAS E METAIS</t>
  </si>
  <si>
    <t>B.17.5.1.6.11</t>
  </si>
  <si>
    <t>PONTO/TAMPÃO PARA DUCHA HIGIÊNICA</t>
  </si>
  <si>
    <t>B.17.5.1.6.12</t>
  </si>
  <si>
    <t xml:space="preserve">CHUVEIRO ELÉTRICO CROMADO, TENSÃO 127V/220V, INCLUSIVE BRAÇO, FORNECIMENTO E INSTALAÇÃO
</t>
  </si>
  <si>
    <t>B.17.5.1.6.13</t>
  </si>
  <si>
    <t>INSTALAÇÃO PARA BEBEDOURO DE ÁGUA</t>
  </si>
  <si>
    <t>B.17.5.1.6.14</t>
  </si>
  <si>
    <t>INSTALAÇÃO PARA PURIFICADOR DE ÁGUA</t>
  </si>
  <si>
    <t>B.17.5.1.6.15</t>
  </si>
  <si>
    <t>CABIDE DE METAL CROMADO, CONFORME CADERNO DE LOUÇAS E METAIS</t>
  </si>
  <si>
    <t>B.17.5.1.7</t>
  </si>
  <si>
    <t>ABRAÇADEIRAS</t>
  </si>
  <si>
    <t>B.17.5.1.7.1</t>
  </si>
  <si>
    <t>FIXAÇÃO DE TUBOS HORIZONTAIS DE PVC, CPVC OU COBRE DIÂMETROS MAIORES QUE 40 MM E MENORES OU IGUAIS A 75 MM COM ABRAÇADEIRA METÁLICA TIPO D, PARAFUSO DE FIXAÇÃO 2 1/2" , FIXADA DIRETAMENTE NA LAJE OU PAREDE</t>
  </si>
  <si>
    <t>B.17.5.1.7.2</t>
  </si>
  <si>
    <t>PLACA DE AÇO INOX CUSTOMIZADA COM ESCRITOS IDENTIFICANDO OS REGISTROS, 0,5mm DE ESPESSURA, RETANGULAR 4x6cm, COM FURO PARA FITA HELLERMAN.</t>
  </si>
  <si>
    <t>B.17.5.2</t>
  </si>
  <si>
    <t>B.17.5.2.1</t>
  </si>
  <si>
    <t>B.17.5.2.1.1</t>
  </si>
  <si>
    <t>B.17.5.2.1.2</t>
  </si>
  <si>
    <t>B.17.5.2.2</t>
  </si>
  <si>
    <t>CALHA</t>
  </si>
  <si>
    <t>B.17.5.2.2.1</t>
  </si>
  <si>
    <t>CALHA DE CHAPA GALVANIZADA Nº. 24 GSG, DESENVOLVIMENTO = 100CM, INCLUSIVE IÇAMENTO MANUAL VERTICAL</t>
  </si>
  <si>
    <t>B.17.5.2.3</t>
  </si>
  <si>
    <t>RALO</t>
  </si>
  <si>
    <t>B.17.5.2.3.1</t>
  </si>
  <si>
    <t xml:space="preserve">RALO SIFONADO ANTI-INFILTRAÇÃO, PVC COM GRELHA METÁLICA, 100X53X40MM </t>
  </si>
  <si>
    <t>B.17.5.2.3.2</t>
  </si>
  <si>
    <t>RALO HEMISFÉRICO, TIPO ABACAXI, DIÂMETRO DE 100MM,
EXCLUSIVE CONDUTOR DE ÁGUA PLUVIAL</t>
  </si>
  <si>
    <t>B.17.5.2.4</t>
  </si>
  <si>
    <t>ABRAÇADEIRA</t>
  </si>
  <si>
    <t>B.17.5.2.4.1</t>
  </si>
  <si>
    <t>FIXAÇÃO DE TUBOS HORIZONTAIS DE PVC, CPVC OU COBRE DIÂMETROS MAIORES QUE 75 MM COM ABRAÇADEIRA METÁLICA TIPO D, PARAFUSO DE FIXAÇÃO 4" , FIXADA DIRETAMENTE NA LAJE OU PAREDE</t>
  </si>
  <si>
    <t>B.17.5.2.5</t>
  </si>
  <si>
    <t>PINTURA ESMALTE  SINTÉTICO BRILHANTE, NAS TUBULAÇÕES APARENTES</t>
  </si>
  <si>
    <t>B.17.5.2.5.1</t>
  </si>
  <si>
    <t>B.17.5.3</t>
  </si>
  <si>
    <t>B.17.5.3.1</t>
  </si>
  <si>
    <t>B.17.5.3.1.1</t>
  </si>
  <si>
    <t>TUBO PVC RÍGIDO, ESGOTO, PB - SÉRIE NORMAL, DN 40MM (1.1/2"), INCLUSIVE CONEXÕES</t>
  </si>
  <si>
    <t>B.17.5.3.1.2</t>
  </si>
  <si>
    <t>B.17.5.3.1.3</t>
  </si>
  <si>
    <t>B.17.5.3.1.4</t>
  </si>
  <si>
    <t>B.17.5.3.2</t>
  </si>
  <si>
    <t>CAIXAS SIFONADAS E RALOS EM PVC</t>
  </si>
  <si>
    <t>B.17.5.3.2.1</t>
  </si>
  <si>
    <t>CAIXA SIFONADA EM PVC COM GRELHA QUADRADA 150 X 150 X 75 MM</t>
  </si>
  <si>
    <t>B.17.5.3.2.2</t>
  </si>
  <si>
    <t>CAIXA SIFONADA EM PVC PARA GORDURA,COM TAMPA CEGA 250 X 180 X 75 MM</t>
  </si>
  <si>
    <t>B.17.5.3.2.3</t>
  </si>
  <si>
    <t>CAIXA SIFONADA ANTI-ESPUMA  MONTADA EM PVC COM GRELHA REDONDA 150X100X50MM</t>
  </si>
  <si>
    <t>B.17.5.3.2.4</t>
  </si>
  <si>
    <t>CAIXA SIFONADA EM PVC COM GRELHA QUADRADA 150 X 150 X 50 MM</t>
  </si>
  <si>
    <t>B.17.5.3.2.5</t>
  </si>
  <si>
    <t>RALO SIFONADO, MONTADO EM PVC, 100X100X40MM</t>
  </si>
  <si>
    <t>B.17.5.3.2.6</t>
  </si>
  <si>
    <t>GRELHA/PORTA GRELHA AÇO INOX, FECHO GIRATÓRIO 100 X 100MM</t>
  </si>
  <si>
    <t>B.17.5.3.2.7</t>
  </si>
  <si>
    <t>GRELHA/PORTA GRELHA AÇO INOX, FECHO GIRATÓRIO 150 X 150MM</t>
  </si>
  <si>
    <t>B.17.5.3.3</t>
  </si>
  <si>
    <t>TERMINAL DE VENTILAÇÃO</t>
  </si>
  <si>
    <t>B.17.5.3.3.1</t>
  </si>
  <si>
    <t>MITRA PVC RÍGIDO (TERMINAL DE VENTILAÇÃO TIPO) 50 MM</t>
  </si>
  <si>
    <t>B.17.5.3.3.2</t>
  </si>
  <si>
    <t>MITRA PVC RÍGIDO (TERMINAL DE VENTILAÇÃO TIPO) 75 MM</t>
  </si>
  <si>
    <t>B.17.5.3.4</t>
  </si>
  <si>
    <t>B.17.5.3.4.1</t>
  </si>
  <si>
    <t>B.17.5.3.4.2</t>
  </si>
  <si>
    <t>B.17.5.3.5</t>
  </si>
  <si>
    <t>B.17.5.3.5.1</t>
  </si>
  <si>
    <t>RASGO EM ALVENARIA PARA PASSAGEM DE ELETRODUTO/ TUBULAÇÃO, DIÂMETROS DE 32MM A 50MM (1.1/4" A 2"), EXCLUSIVE ENCHIMENTO</t>
  </si>
  <si>
    <t>B.17.5.3.5.2</t>
  </si>
  <si>
    <t>ENCHIMENTO DE RASGO EM ALVENARIA/CONCRETO COM ARGAMASSA, DIÂMETRO DE 32MM A 50MM (1.1/4" A 2"), INCLUSIVE ARGAMASSA, TRAÇO 1:2:8 (CIMENTO, CAL E AREIA), COM PREPARO MECANIZADO</t>
  </si>
  <si>
    <t>B.17.5.3.6</t>
  </si>
  <si>
    <t>B.17.5.3.6.1</t>
  </si>
  <si>
    <t>B.17.5.4</t>
  </si>
  <si>
    <t>DRENO DE AR CONDICIONADO</t>
  </si>
  <si>
    <t>B.17.5.4.1</t>
  </si>
  <si>
    <t>B.17.5.4.1.1</t>
  </si>
  <si>
    <t>B.17.5.4.1.2</t>
  </si>
  <si>
    <t>B.17.5.4.1.3</t>
  </si>
  <si>
    <t>TUBO ISOLANTE DE BORRACHA ELASTOMÉRICA, PARA ISOLAMENTO TERMICO DE TUBULACAO - DN 1"</t>
  </si>
  <si>
    <t>B.17.5.4.2</t>
  </si>
  <si>
    <t xml:space="preserve">ABRAÇADEIRA </t>
  </si>
  <si>
    <t>B.17.5.4.2.1</t>
  </si>
  <si>
    <t>FIXAÇÃO DE TUBOS HORIZONTAIS DE PVC, CPVC OU COBRE DIÂMETROS MENORES OU IGUAIS A 40 MM COM ABRAÇADEIRA METÁLICA TIPO D, COM PARAFUSO DE FIXAÇÃO 1 1/4" , FIXADA DIRETAMENTE NA LAJE OU PAREDE</t>
  </si>
  <si>
    <t>B.17.5.4.3</t>
  </si>
  <si>
    <t>B.17.5.4.3.1</t>
  </si>
  <si>
    <t>B.17.5.4.3.2</t>
  </si>
  <si>
    <t>B.17.5.4.4</t>
  </si>
  <si>
    <t>PINTURA ESMALTE SINTÉTICO BRILHANTE, NAS TUBULAÇÕES APARENTES</t>
  </si>
  <si>
    <t>B.17.5.4.4.1</t>
  </si>
  <si>
    <t>SUBTOTAL B.17.5</t>
  </si>
  <si>
    <t>B.17.6</t>
  </si>
  <si>
    <t>CLIMATIZAÇÃO</t>
  </si>
  <si>
    <t>B.17.6.1</t>
  </si>
  <si>
    <t>EQUIPAMENTOS - FORNECIMENTO DE MATERIAL</t>
  </si>
  <si>
    <t>B.17.6.1.1</t>
  </si>
  <si>
    <t>EVAPORADOR TIPO HI-WALL, CLASSE ENERGÉTICA A, SERPENTINA DE COBRE E DESCARGA HORIZONTAL. REF.: MODELO HSFIO9C2IA E UNIDADE CONDENSADORA – REF.: MODELO HSFEO9C2NA, ELGIN OU EQUIVALENTE – 9.000 Btus/h.</t>
  </si>
  <si>
    <t>B.17.6.1.2</t>
  </si>
  <si>
    <t>EVAPORADOR TIPO HI-WALL, CLASSE ENERGÉTICA A, SERPENTINA DE COBRE E DESCARGA HORIZONTAL. REF.: MODELO HSFI12C2IA E UNIDADE CONDENSADORA – REF.: MODELO HSFE12C2NA, ELGIN OU EQUIVALENTE – 12.000 Btus/h.</t>
  </si>
  <si>
    <t>B.17.6.1.3</t>
  </si>
  <si>
    <t>EVAPORADOR TIPO HI-WALL, CLASSE ENERGÉTICA A, SERPENTINA DE COBRE E DESCARGA HORIZONTAL. REF.: MODELO HSFI18C2IA E UNIDADE CONDENSADORA – REF.: MODELO HSFE18C2NA, ELGIN OU EQUIVALENTE – 18.000 Btus/h.</t>
  </si>
  <si>
    <t>B.17.6.1.4</t>
  </si>
  <si>
    <t>EVAPORADOR TIPO PISO TETO, CLASSE ENERGÉTICA A, SERPENTINA DE COBRE E DESCARGA HORIZONTAL. REF.: MODELO PDFI36C2DA E UNIDADE CONDENSADORA – REF.: MODELO PDFE36C2CA , ELGIN OU EQUIVALENTE – 36.000 Btus/h.</t>
  </si>
  <si>
    <t>B.17.6.1.5</t>
  </si>
  <si>
    <t>GABINETE DE VENTILAÇÃO COM PORTA FILTRO G4M5, PRESSÃO ESTÁTICA DE  25MMCA.REF.: MODELO BBT 160 BERLINER LUFT OU EQUIVALENTE. 1.100 m³/h</t>
  </si>
  <si>
    <t>B.17.6.2</t>
  </si>
  <si>
    <t>MÃO DE OBRA INSTALAÇÃO UNIDADES EVAPORADORAS E GABINETES</t>
  </si>
  <si>
    <t>B.17.6.2.1</t>
  </si>
  <si>
    <t>MÃO DE OBRA INSTALAÇÃO UNIDADES EVAPORADORAS E GABINETES DE VENTILAÇÃO</t>
  </si>
  <si>
    <t>B.17.6.3</t>
  </si>
  <si>
    <t>TUBULAÇÃO DE COBRE</t>
  </si>
  <si>
    <t>B.17.6.3.1</t>
  </si>
  <si>
    <t>TUBULAÇÃO EM COBRE PARA REFRIGERAÇÃO, DIÂMETRO 1/4", INCLUSIVE ISOLAMENTO TÉRMICO FLEXÍVEL EM ESPUMA ELASTOMÉRICA, CONEXÕES E FIXAÇÃO</t>
  </si>
  <si>
    <t>B.17.6.3.2</t>
  </si>
  <si>
    <t>TUBULAÇÃO EM COBRE PARA REFRIGERAÇÃO, DIÂMETRO 3/8", INCLUSIVE ISOLAMENTO TÉRMICO FLEXÍVEL EM ESPUMA ELASTOMÉRICA, CONEXÕES E FIXAÇÃO</t>
  </si>
  <si>
    <t>B.17.6.3.3</t>
  </si>
  <si>
    <t>TUBULAÇÃO EM COBRE PARA REFRIGERAÇÃO, DIÂMETRO 5/8", INCLUSIVE ISOLAMENTO TÉRMICO FLEXÍVEL EM ESPUMA ELASTOMÉRICA, CONEXÕES E FIXAÇÃO</t>
  </si>
  <si>
    <t>B.17.6.3.4</t>
  </si>
  <si>
    <t>SUPORTE HORIZONTAL SUSPENSO, TAM. (AXL) (300)MM X (150)MM PARA TUBULAÇÃO DE AR CONDICIONADO</t>
  </si>
  <si>
    <t>B.17.6.4</t>
  </si>
  <si>
    <t>CHAPA DE AÇO</t>
  </si>
  <si>
    <t>B.17.6.4.1</t>
  </si>
  <si>
    <t>DUTO EM CHAPA DE AÇO GALVANIZADO #26 – 10x10cm, INCLUSIVE REDUÇÃO E FIXAÇÃO</t>
  </si>
  <si>
    <t>B.17.6.4.2</t>
  </si>
  <si>
    <t>DUTO EM CHAPA DE AÇO GALVANIZADO #26 – 15x10cm, INCLUSIVE REDUÇÃO E FIXAÇÃO</t>
  </si>
  <si>
    <t>B.17.6.4.3</t>
  </si>
  <si>
    <t>DUTO EM CHAPA DE AÇO GALVANIZADO #26 – 20x10cm, INCLUSIVE REDUÇÃO E FIXAÇÃO</t>
  </si>
  <si>
    <t>B.17.6.4.4</t>
  </si>
  <si>
    <t>DUTO EM CHAPA DE AÇO GALVANIZADO #26 – 25x15cm, INCLUSIVE REDUÇÃO E FIXAÇÃO</t>
  </si>
  <si>
    <t>B.17.6.4.5</t>
  </si>
  <si>
    <t>DUTO EM CHAPA DE AÇO GALVANIZADO #26 – 30x20cm, INCLUSIVE REDUÇÃO E FIXAÇÃO</t>
  </si>
  <si>
    <t>B.17.6.4.6</t>
  </si>
  <si>
    <t>DUTO EM CHAPA DE AÇO GALVANIZADO #26 – 40x20cm, INCLUSIVE REDUÇÃO E FIXAÇÃO</t>
  </si>
  <si>
    <t>B.17.6.5</t>
  </si>
  <si>
    <t>ACESSÓRIOS DE DUTO</t>
  </si>
  <si>
    <t>B.17.6.5.1</t>
  </si>
  <si>
    <t>GRELHA DE INSUFLAMENTO EM ALUMÍNIO ANODIZADO (225 X 125) MM, COM MOLDURA DE MONTAGEM E LÂMINAS CONVERGENTES. REF.: MODELO AT-AG, TROX  OU EQUIVALENTE.</t>
  </si>
  <si>
    <t>B.17.6.5.2</t>
  </si>
  <si>
    <t>VENEZIANA EXTERIOR EM ALUMÍNIO ANODIZADO (997 X 297) MM, COM MOLDURA DE MONTAGEM E TELA PROTETORA. REF.: MODELO AWK, TROX OU EQUIVALENTE</t>
  </si>
  <si>
    <t>B.17.6.5.3</t>
  </si>
  <si>
    <t>REGISTRO DE VAZÃO DE AR EM AÇO GALVANIZADO (400 X 205) MM, LÂMINAS CONVERGENTES. REF.: MODELO RL-B, TROX OU EQUIVALENTE.</t>
  </si>
  <si>
    <t>SUBTOTAL B.17.6</t>
  </si>
  <si>
    <t>TOTAL DA PLANILHA</t>
  </si>
  <si>
    <t>TOTAL IMPLANTAÇÃO CAPELINHA</t>
  </si>
  <si>
    <t>TOTAL PROJETO PADRÃO A5.2</t>
  </si>
  <si>
    <t>SOMENTE INSERIR O DESCONTO</t>
  </si>
  <si>
    <t>DESCONTO OFERTADO
(0,xxxx)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</si>
</sst>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0.00_-;\-&quot;R$&quot;* #,##0.00_-;_-&quot;R$&quot;* &quot;-&quot;??_-;_-@_-"/>
    <numFmt numFmtId="43" formatCode="_-* #,##0.00_-;\-* #,##0.00_-;_-* &quot;-&quot;??_-;_-@_-"/>
    <numFmt numFmtId="164" formatCode="_-&quot;R$&quot;\ * #,##0.00_-;\-&quot;R$&quot;\ * #,##0.00_-;_-&quot;R$&quot;\ * &quot;-&quot;??_-;_-@_-"/>
    <numFmt numFmtId="165" formatCode="#,##0.00\ ;\-#,##0.00\ ;&quot; -&quot;#\ ;@\ "/>
    <numFmt numFmtId="166" formatCode="0.0000"/>
    <numFmt numFmtId="167" formatCode="_(&quot;R$ &quot;* #,##0.00_);_(&quot;R$ &quot;* \(#,##0.00\);_(&quot;R$ &quot;* \-??_);_(@_)"/>
    <numFmt numFmtId="168" formatCode="_(* #,##0.00_);_(* \(#,##0.00\);_(* \-??_);_(@_)"/>
  </numFmts>
  <fonts count="19" x14ac:knownFonts="1">
    <font>
      <sz val="11"/>
      <color theme="1"/>
      <name val="Calibri"/>
      <family val="2"/>
      <scheme val="minor"/>
    </font>
    <font>
      <sz val="11"/>
      <name val="Arial"/>
      <family val="1"/>
    </font>
    <font>
      <sz val="10"/>
      <name val="Arial"/>
      <family val="2"/>
      <charset val="1"/>
    </font>
    <font>
      <sz val="11"/>
      <color theme="1"/>
      <name val="Calibri"/>
      <family val="2"/>
      <scheme val="minor"/>
    </font>
    <font>
      <sz val="10"/>
      <name val="Arial"/>
      <family val="2"/>
    </font>
    <font>
      <sz val="11"/>
      <color indexed="8"/>
      <name val="Arial"/>
      <family val="2"/>
    </font>
    <font>
      <sz val="10"/>
      <color indexed="8"/>
      <name val="Arial"/>
      <family val="2"/>
    </font>
    <font>
      <sz val="12"/>
      <name val="Arial Narrow"/>
      <family val="2"/>
    </font>
    <font>
      <b/>
      <sz val="12"/>
      <name val="Arial Narrow"/>
      <family val="2"/>
    </font>
    <font>
      <b/>
      <sz val="14"/>
      <name val="Arial Narrow"/>
      <family val="2"/>
    </font>
    <font>
      <b/>
      <sz val="12"/>
      <color theme="1"/>
      <name val="Arial Narrow"/>
      <family val="2"/>
    </font>
    <font>
      <sz val="12"/>
      <color theme="1"/>
      <name val="Arial Narrow"/>
      <family val="2"/>
    </font>
    <font>
      <b/>
      <sz val="12"/>
      <color rgb="FF000000"/>
      <name val="Arial Narrow"/>
      <family val="2"/>
    </font>
    <font>
      <sz val="12"/>
      <color indexed="8"/>
      <name val="Arial Narrow"/>
      <family val="2"/>
    </font>
    <font>
      <sz val="12"/>
      <color rgb="FFFF0000"/>
      <name val="Arial Narrow"/>
      <family val="2"/>
    </font>
    <font>
      <sz val="12"/>
      <color rgb="FF000000"/>
      <name val="Arial Narrow"/>
      <family val="2"/>
    </font>
    <font>
      <sz val="12"/>
      <color theme="9"/>
      <name val="Arial Narrow"/>
      <family val="2"/>
    </font>
    <font>
      <b/>
      <sz val="11"/>
      <color rgb="FFFF0000"/>
      <name val="Calibri"/>
      <family val="2"/>
      <scheme val="minor"/>
    </font>
    <font>
      <b/>
      <sz val="11"/>
      <color theme="1"/>
      <name val="Arial"/>
      <family val="2"/>
    </font>
  </fonts>
  <fills count="13">
    <fill>
      <patternFill patternType="none"/>
    </fill>
    <fill>
      <patternFill patternType="gray125"/>
    </fill>
    <fill>
      <patternFill patternType="solid">
        <fgColor theme="5" tint="0.39997558519241921"/>
        <bgColor indexed="64"/>
      </patternFill>
    </fill>
    <fill>
      <patternFill patternType="solid">
        <fgColor theme="0" tint="-0.14999847407452621"/>
        <bgColor indexed="64"/>
      </patternFill>
    </fill>
    <fill>
      <patternFill patternType="solid">
        <fgColor theme="0" tint="-0.14999847407452621"/>
        <bgColor indexed="26"/>
      </patternFill>
    </fill>
    <fill>
      <patternFill patternType="solid">
        <fgColor theme="7" tint="0.39997558519241921"/>
        <bgColor indexed="64"/>
      </patternFill>
    </fill>
    <fill>
      <patternFill patternType="solid">
        <fgColor theme="0" tint="-0.14999847407452621"/>
        <bgColor rgb="FF000000"/>
      </patternFill>
    </fill>
    <fill>
      <patternFill patternType="solid">
        <fgColor theme="0" tint="-0.14999847407452621"/>
        <bgColor rgb="FFD9D9D9"/>
      </patternFill>
    </fill>
    <fill>
      <patternFill patternType="solid">
        <fgColor theme="2"/>
        <bgColor indexed="64"/>
      </patternFill>
    </fill>
    <fill>
      <patternFill patternType="solid">
        <fgColor rgb="FFB4C6E7"/>
        <bgColor rgb="FF000000"/>
      </patternFill>
    </fill>
    <fill>
      <patternFill patternType="solid">
        <fgColor theme="7"/>
        <bgColor indexed="64"/>
      </patternFill>
    </fill>
    <fill>
      <patternFill patternType="solid">
        <fgColor theme="0"/>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rgb="FF000000"/>
      </top>
      <bottom style="thin">
        <color indexed="64"/>
      </bottom>
      <diagonal/>
    </border>
    <border>
      <left style="thin">
        <color indexed="64"/>
      </left>
      <right style="thin">
        <color rgb="FF000000"/>
      </right>
      <top style="thin">
        <color indexed="64"/>
      </top>
      <bottom/>
      <diagonal/>
    </border>
    <border>
      <left/>
      <right style="thin">
        <color rgb="FF000000"/>
      </right>
      <top style="thin">
        <color rgb="FF000000"/>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indexed="64"/>
      </bottom>
      <diagonal/>
    </border>
    <border>
      <left style="thin">
        <color indexed="64"/>
      </left>
      <right/>
      <top style="thin">
        <color indexed="64"/>
      </top>
      <bottom style="thin">
        <color rgb="FF000000"/>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24">
    <xf numFmtId="0" fontId="0" fillId="0" borderId="0"/>
    <xf numFmtId="0" fontId="1" fillId="0" borderId="0"/>
    <xf numFmtId="0" fontId="2" fillId="0" borderId="0"/>
    <xf numFmtId="0" fontId="4" fillId="0" borderId="0"/>
    <xf numFmtId="0" fontId="4" fillId="0" borderId="0"/>
    <xf numFmtId="0" fontId="5" fillId="0" borderId="0"/>
    <xf numFmtId="165" fontId="4" fillId="0" borderId="0" applyFill="0" applyBorder="0" applyAlignment="0" applyProtection="0"/>
    <xf numFmtId="164" fontId="4"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4" fillId="0" borderId="0"/>
    <xf numFmtId="165" fontId="4" fillId="0" borderId="0" applyFill="0" applyBorder="0" applyAlignment="0" applyProtection="0"/>
    <xf numFmtId="0" fontId="6"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4" fillId="0" borderId="0"/>
    <xf numFmtId="43" fontId="3" fillId="0" borderId="0" applyFont="0" applyFill="0" applyBorder="0" applyAlignment="0" applyProtection="0"/>
    <xf numFmtId="164" fontId="3" fillId="0" borderId="0" applyFont="0" applyFill="0" applyBorder="0" applyAlignment="0" applyProtection="0"/>
    <xf numFmtId="0" fontId="4" fillId="0" borderId="0"/>
    <xf numFmtId="9" fontId="4" fillId="0" borderId="0" applyFont="0" applyFill="0" applyBorder="0" applyAlignment="0" applyProtection="0"/>
    <xf numFmtId="167" fontId="4" fillId="0" borderId="0" applyFill="0" applyBorder="0" applyAlignment="0" applyProtection="0"/>
    <xf numFmtId="168" fontId="4" fillId="0" borderId="0" applyFill="0" applyBorder="0" applyAlignment="0" applyProtection="0"/>
  </cellStyleXfs>
  <cellXfs count="210">
    <xf numFmtId="0" fontId="0" fillId="0" borderId="0" xfId="0"/>
    <xf numFmtId="0" fontId="0" fillId="0" borderId="0" xfId="0" applyAlignment="1">
      <alignment vertical="center" wrapText="1"/>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xf>
    <xf numFmtId="4" fontId="0" fillId="0" borderId="0" xfId="0" applyNumberFormat="1" applyAlignment="1">
      <alignment horizontal="center" vertical="center"/>
    </xf>
    <xf numFmtId="164" fontId="0" fillId="0" borderId="0" xfId="15" applyFont="1" applyAlignment="1">
      <alignment vertical="center"/>
    </xf>
    <xf numFmtId="0" fontId="8" fillId="8" borderId="7"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8" borderId="4" xfId="0" applyFont="1" applyFill="1" applyBorder="1" applyAlignment="1">
      <alignment horizontal="center" vertical="center" wrapText="1"/>
    </xf>
    <xf numFmtId="164" fontId="8" fillId="8" borderId="4" xfId="15" applyFont="1" applyFill="1" applyBorder="1" applyAlignment="1">
      <alignment horizontal="center" vertical="center" wrapText="1"/>
    </xf>
    <xf numFmtId="0" fontId="8" fillId="0" borderId="2" xfId="3" applyFont="1" applyBorder="1" applyAlignment="1">
      <alignment vertical="center" wrapText="1"/>
    </xf>
    <xf numFmtId="0" fontId="8" fillId="0" borderId="3" xfId="20" applyFont="1" applyBorder="1" applyAlignment="1">
      <alignment horizontal="center" vertical="center"/>
    </xf>
    <xf numFmtId="0" fontId="7" fillId="0" borderId="3" xfId="3" applyFont="1" applyBorder="1" applyAlignment="1">
      <alignment vertical="center" wrapText="1"/>
    </xf>
    <xf numFmtId="0" fontId="8" fillId="0" borderId="1" xfId="0" applyFont="1" applyBorder="1" applyAlignment="1">
      <alignment vertical="center" wrapText="1"/>
    </xf>
    <xf numFmtId="0" fontId="8" fillId="11" borderId="3" xfId="0" applyFont="1" applyFill="1" applyBorder="1" applyAlignment="1">
      <alignment horizontal="left" vertical="center"/>
    </xf>
    <xf numFmtId="0" fontId="8" fillId="11" borderId="3" xfId="3" applyFont="1" applyFill="1" applyBorder="1" applyAlignment="1">
      <alignment vertical="center" wrapText="1"/>
    </xf>
    <xf numFmtId="0" fontId="8" fillId="11" borderId="9" xfId="0" applyFont="1" applyFill="1" applyBorder="1" applyAlignment="1">
      <alignment horizontal="left" vertical="center" wrapText="1"/>
    </xf>
    <xf numFmtId="14" fontId="8" fillId="11" borderId="10" xfId="15" applyNumberFormat="1" applyFont="1" applyFill="1" applyBorder="1" applyAlignment="1">
      <alignment horizontal="center" vertical="center"/>
    </xf>
    <xf numFmtId="0" fontId="8" fillId="0" borderId="6" xfId="0" applyFont="1" applyBorder="1" applyAlignment="1">
      <alignment vertical="center" wrapText="1"/>
    </xf>
    <xf numFmtId="166" fontId="7" fillId="0" borderId="11" xfId="15" applyNumberFormat="1" applyFont="1" applyFill="1" applyBorder="1" applyAlignment="1">
      <alignment horizontal="center" vertical="center" wrapText="1"/>
    </xf>
    <xf numFmtId="0" fontId="8" fillId="0" borderId="9" xfId="20" applyFont="1" applyBorder="1" applyAlignment="1">
      <alignment horizontal="center" vertical="center"/>
    </xf>
    <xf numFmtId="0" fontId="7" fillId="0" borderId="9" xfId="3" applyFont="1" applyBorder="1" applyAlignment="1">
      <alignment vertical="center" wrapText="1"/>
    </xf>
    <xf numFmtId="0" fontId="8" fillId="0" borderId="9" xfId="0" applyFont="1" applyBorder="1" applyAlignment="1">
      <alignment vertical="center" wrapText="1"/>
    </xf>
    <xf numFmtId="166" fontId="7" fillId="0" borderId="10" xfId="15" applyNumberFormat="1" applyFont="1" applyFill="1" applyBorder="1" applyAlignment="1">
      <alignment horizontal="center" vertical="center" wrapText="1"/>
    </xf>
    <xf numFmtId="0" fontId="8" fillId="11" borderId="13" xfId="0" applyFont="1" applyFill="1" applyBorder="1" applyAlignment="1">
      <alignment horizontal="left" vertical="center" wrapText="1"/>
    </xf>
    <xf numFmtId="0" fontId="10" fillId="5" borderId="1" xfId="0" applyFont="1" applyFill="1" applyBorder="1" applyAlignment="1">
      <alignment horizontal="left" vertical="center"/>
    </xf>
    <xf numFmtId="0" fontId="10" fillId="5" borderId="1" xfId="0" applyFont="1" applyFill="1" applyBorder="1" applyAlignment="1">
      <alignment horizontal="left" vertical="center" wrapText="1"/>
    </xf>
    <xf numFmtId="4" fontId="10" fillId="5" borderId="1" xfId="0" applyNumberFormat="1" applyFont="1" applyFill="1" applyBorder="1" applyAlignment="1">
      <alignment horizontal="center" vertical="center"/>
    </xf>
    <xf numFmtId="164" fontId="10" fillId="5" borderId="1" xfId="15" applyFont="1" applyFill="1" applyBorder="1" applyAlignment="1">
      <alignment horizontal="left" vertical="center"/>
    </xf>
    <xf numFmtId="0" fontId="10" fillId="0" borderId="0" xfId="0" applyFont="1" applyAlignment="1">
      <alignment horizontal="left"/>
    </xf>
    <xf numFmtId="0" fontId="11" fillId="2" borderId="1" xfId="0" applyFont="1" applyFill="1" applyBorder="1" applyAlignment="1">
      <alignment horizontal="left" vertical="center"/>
    </xf>
    <xf numFmtId="0" fontId="11" fillId="2" borderId="1" xfId="0" applyFont="1" applyFill="1" applyBorder="1" applyAlignment="1">
      <alignment vertical="center" wrapText="1"/>
    </xf>
    <xf numFmtId="0" fontId="11" fillId="2" borderId="1" xfId="0" applyFont="1" applyFill="1" applyBorder="1" applyAlignment="1">
      <alignment horizontal="center" vertical="center"/>
    </xf>
    <xf numFmtId="4" fontId="11" fillId="2" borderId="1" xfId="0" applyNumberFormat="1" applyFont="1" applyFill="1" applyBorder="1" applyAlignment="1">
      <alignment horizontal="center" vertical="center"/>
    </xf>
    <xf numFmtId="4" fontId="11" fillId="2" borderId="1" xfId="0" applyNumberFormat="1" applyFont="1" applyFill="1" applyBorder="1" applyAlignment="1">
      <alignment vertical="center"/>
    </xf>
    <xf numFmtId="164" fontId="11" fillId="2" borderId="1" xfId="15" applyFont="1" applyFill="1" applyBorder="1" applyAlignment="1">
      <alignment vertical="center"/>
    </xf>
    <xf numFmtId="0" fontId="11" fillId="0" borderId="0" xfId="0" applyFont="1"/>
    <xf numFmtId="0" fontId="11" fillId="0" borderId="1" xfId="0" applyFont="1" applyBorder="1" applyAlignment="1">
      <alignment horizontal="left" vertical="center"/>
    </xf>
    <xf numFmtId="0" fontId="11" fillId="0" borderId="1" xfId="0" applyFont="1" applyBorder="1" applyAlignment="1">
      <alignment vertical="center" wrapText="1"/>
    </xf>
    <xf numFmtId="0" fontId="11" fillId="0" borderId="1" xfId="0" applyFont="1" applyBorder="1" applyAlignment="1">
      <alignment horizontal="center" vertical="center"/>
    </xf>
    <xf numFmtId="4" fontId="11" fillId="0" borderId="1" xfId="0" applyNumberFormat="1" applyFont="1" applyBorder="1" applyAlignment="1">
      <alignment horizontal="center" vertical="center"/>
    </xf>
    <xf numFmtId="44" fontId="7" fillId="0" borderId="1" xfId="15" applyNumberFormat="1" applyFont="1" applyFill="1" applyBorder="1" applyAlignment="1" applyProtection="1">
      <alignment horizontal="right" vertical="center" wrapText="1"/>
    </xf>
    <xf numFmtId="164" fontId="11" fillId="0" borderId="1" xfId="15" applyFont="1" applyBorder="1" applyAlignment="1">
      <alignment vertical="center"/>
    </xf>
    <xf numFmtId="0" fontId="12" fillId="9" borderId="1" xfId="0" applyFont="1" applyFill="1" applyBorder="1" applyAlignment="1">
      <alignment horizontal="left" vertical="center"/>
    </xf>
    <xf numFmtId="0" fontId="12" fillId="9" borderId="1" xfId="0" applyFont="1" applyFill="1" applyBorder="1" applyAlignment="1">
      <alignment vertical="center" wrapText="1"/>
    </xf>
    <xf numFmtId="0" fontId="12" fillId="9" borderId="1" xfId="0" applyFont="1" applyFill="1" applyBorder="1" applyAlignment="1">
      <alignment horizontal="center" vertical="center"/>
    </xf>
    <xf numFmtId="0" fontId="8" fillId="9" borderId="1" xfId="0" applyFont="1" applyFill="1" applyBorder="1" applyAlignment="1">
      <alignment horizontal="right" vertical="center" wrapText="1"/>
    </xf>
    <xf numFmtId="164" fontId="12" fillId="9" borderId="1" xfId="0" applyNumberFormat="1" applyFont="1" applyFill="1" applyBorder="1" applyAlignment="1">
      <alignment vertical="center"/>
    </xf>
    <xf numFmtId="0" fontId="11" fillId="3" borderId="1" xfId="0" applyFont="1" applyFill="1" applyBorder="1" applyAlignment="1">
      <alignment horizontal="left" vertical="center"/>
    </xf>
    <xf numFmtId="0" fontId="11" fillId="3" borderId="1" xfId="0" applyFont="1" applyFill="1" applyBorder="1" applyAlignment="1">
      <alignment vertical="center" wrapText="1"/>
    </xf>
    <xf numFmtId="0" fontId="11" fillId="3" borderId="1" xfId="0" applyFont="1" applyFill="1" applyBorder="1" applyAlignment="1">
      <alignment horizontal="center" vertical="center"/>
    </xf>
    <xf numFmtId="4" fontId="11" fillId="3" borderId="1" xfId="0" applyNumberFormat="1" applyFont="1" applyFill="1" applyBorder="1" applyAlignment="1">
      <alignment horizontal="center" vertical="center"/>
    </xf>
    <xf numFmtId="4" fontId="11" fillId="3" borderId="1" xfId="0" applyNumberFormat="1" applyFont="1" applyFill="1" applyBorder="1" applyAlignment="1">
      <alignment vertical="center"/>
    </xf>
    <xf numFmtId="164" fontId="11" fillId="3" borderId="1" xfId="15" applyFont="1" applyFill="1" applyBorder="1" applyAlignment="1">
      <alignment vertical="center"/>
    </xf>
    <xf numFmtId="0" fontId="7" fillId="3" borderId="1" xfId="4" applyFont="1" applyFill="1" applyBorder="1" applyAlignment="1">
      <alignment horizontal="left" vertical="center" wrapText="1"/>
    </xf>
    <xf numFmtId="0" fontId="7" fillId="3" borderId="1" xfId="1" applyFont="1" applyFill="1" applyBorder="1" applyAlignment="1" applyProtection="1">
      <alignment vertical="center" wrapText="1"/>
      <protection locked="0"/>
    </xf>
    <xf numFmtId="0" fontId="13" fillId="3" borderId="1" xfId="5" applyFont="1" applyFill="1" applyBorder="1" applyAlignment="1">
      <alignment horizontal="center" vertical="center" wrapText="1"/>
    </xf>
    <xf numFmtId="4" fontId="7" fillId="3" borderId="1" xfId="6" applyNumberFormat="1" applyFont="1" applyFill="1" applyBorder="1" applyAlignment="1" applyProtection="1">
      <alignment horizontal="center" vertical="center"/>
    </xf>
    <xf numFmtId="4" fontId="7" fillId="4" borderId="1" xfId="6" applyNumberFormat="1" applyFont="1" applyFill="1" applyBorder="1" applyAlignment="1" applyProtection="1">
      <alignment horizontal="center" vertical="center"/>
    </xf>
    <xf numFmtId="164" fontId="7" fillId="4" borderId="1" xfId="15" applyFont="1" applyFill="1" applyBorder="1" applyAlignment="1" applyProtection="1">
      <alignment horizontal="center" vertical="center"/>
    </xf>
    <xf numFmtId="0" fontId="13" fillId="3" borderId="1" xfId="1" applyFont="1" applyFill="1" applyBorder="1" applyAlignment="1" applyProtection="1">
      <alignment vertical="center" wrapText="1"/>
      <protection locked="0"/>
    </xf>
    <xf numFmtId="0" fontId="13" fillId="3" borderId="1" xfId="1" applyFont="1" applyFill="1" applyBorder="1" applyAlignment="1" applyProtection="1">
      <alignment horizontal="center" vertical="center" wrapText="1"/>
      <protection locked="0"/>
    </xf>
    <xf numFmtId="164" fontId="7" fillId="3" borderId="1" xfId="15" applyFont="1" applyFill="1" applyBorder="1" applyAlignment="1" applyProtection="1">
      <alignment horizontal="center" vertical="center"/>
    </xf>
    <xf numFmtId="0" fontId="7" fillId="0" borderId="1" xfId="4" applyFont="1" applyBorder="1" applyAlignment="1">
      <alignment horizontal="left" vertical="center" wrapText="1"/>
    </xf>
    <xf numFmtId="0" fontId="7" fillId="0" borderId="1" xfId="1" applyFont="1" applyBorder="1" applyAlignment="1" applyProtection="1">
      <alignment vertical="center" wrapText="1"/>
      <protection locked="0"/>
    </xf>
    <xf numFmtId="0" fontId="7" fillId="0" borderId="1" xfId="4" applyFont="1" applyBorder="1" applyAlignment="1">
      <alignment horizontal="center" vertical="center"/>
    </xf>
    <xf numFmtId="4" fontId="7" fillId="0" borderId="1" xfId="6" applyNumberFormat="1" applyFont="1" applyFill="1" applyBorder="1" applyAlignment="1" applyProtection="1">
      <alignment horizontal="center" vertical="center"/>
    </xf>
    <xf numFmtId="0" fontId="11" fillId="0" borderId="1" xfId="1" applyFont="1" applyBorder="1" applyAlignment="1" applyProtection="1">
      <alignment vertical="center" wrapText="1"/>
      <protection locked="0"/>
    </xf>
    <xf numFmtId="0" fontId="7" fillId="0" borderId="1" xfId="1" applyFont="1" applyBorder="1" applyAlignment="1" applyProtection="1">
      <alignment horizontal="center" vertical="center" wrapText="1"/>
      <protection locked="0"/>
    </xf>
    <xf numFmtId="0" fontId="7" fillId="3" borderId="1" xfId="4" applyFont="1" applyFill="1" applyBorder="1" applyAlignment="1" applyProtection="1">
      <alignment horizontal="center" vertical="center" wrapText="1"/>
      <protection locked="0"/>
    </xf>
    <xf numFmtId="0" fontId="7" fillId="0" borderId="1" xfId="0" applyFont="1" applyBorder="1" applyAlignment="1">
      <alignment horizontal="center" vertical="center"/>
    </xf>
    <xf numFmtId="0" fontId="13" fillId="0" borderId="1" xfId="1" applyFont="1" applyBorder="1" applyAlignment="1" applyProtection="1">
      <alignment vertical="center" wrapText="1"/>
      <protection locked="0"/>
    </xf>
    <xf numFmtId="4" fontId="7" fillId="0" borderId="1" xfId="0" applyNumberFormat="1" applyFont="1" applyBorder="1" applyAlignment="1">
      <alignment horizontal="center" vertical="center"/>
    </xf>
    <xf numFmtId="0" fontId="13" fillId="3" borderId="1" xfId="1" applyFont="1" applyFill="1" applyBorder="1" applyAlignment="1" applyProtection="1">
      <alignment horizontal="left" vertical="center" wrapText="1"/>
      <protection locked="0"/>
    </xf>
    <xf numFmtId="4" fontId="13" fillId="0" borderId="1" xfId="3" applyNumberFormat="1" applyFont="1" applyBorder="1" applyAlignment="1">
      <alignment horizontal="center" vertical="center"/>
    </xf>
    <xf numFmtId="4" fontId="13" fillId="3" borderId="1" xfId="1" applyNumberFormat="1" applyFont="1" applyFill="1" applyBorder="1" applyAlignment="1" applyProtection="1">
      <alignment horizontal="center" vertical="center" wrapText="1"/>
      <protection locked="0"/>
    </xf>
    <xf numFmtId="164" fontId="13" fillId="3" borderId="1" xfId="15" applyFont="1" applyFill="1" applyBorder="1" applyAlignment="1" applyProtection="1">
      <alignment horizontal="center" vertical="center" wrapText="1"/>
      <protection locked="0"/>
    </xf>
    <xf numFmtId="164" fontId="7" fillId="3" borderId="1" xfId="7" applyFont="1" applyFill="1" applyBorder="1" applyAlignment="1" applyProtection="1">
      <alignment horizontal="right" vertical="center" wrapText="1"/>
    </xf>
    <xf numFmtId="164" fontId="7" fillId="3" borderId="1" xfId="15" applyFont="1" applyFill="1" applyBorder="1" applyAlignment="1" applyProtection="1">
      <alignment horizontal="right" vertical="center" wrapText="1"/>
    </xf>
    <xf numFmtId="0" fontId="7" fillId="3" borderId="1" xfId="1" applyFont="1" applyFill="1" applyBorder="1" applyAlignment="1" applyProtection="1">
      <alignment horizontal="center" vertical="center" wrapText="1"/>
      <protection locked="0"/>
    </xf>
    <xf numFmtId="0" fontId="13" fillId="0" borderId="1" xfId="1" applyFont="1" applyBorder="1" applyAlignment="1" applyProtection="1">
      <alignment horizontal="center" vertical="center" wrapText="1"/>
      <protection locked="0"/>
    </xf>
    <xf numFmtId="4" fontId="11" fillId="0" borderId="1" xfId="3" applyNumberFormat="1" applyFont="1" applyBorder="1" applyAlignment="1">
      <alignment horizontal="center" vertical="center"/>
    </xf>
    <xf numFmtId="4" fontId="11" fillId="0" borderId="1" xfId="6" applyNumberFormat="1" applyFont="1" applyFill="1" applyBorder="1" applyAlignment="1" applyProtection="1">
      <alignment horizontal="center" vertical="center"/>
    </xf>
    <xf numFmtId="0" fontId="11" fillId="3" borderId="1" xfId="4" applyFont="1" applyFill="1" applyBorder="1" applyAlignment="1">
      <alignment horizontal="left" vertical="center" wrapText="1"/>
    </xf>
    <xf numFmtId="0" fontId="11" fillId="0" borderId="1" xfId="4" applyFont="1" applyBorder="1" applyAlignment="1">
      <alignment horizontal="left" vertical="center" wrapText="1"/>
    </xf>
    <xf numFmtId="2" fontId="7" fillId="0" borderId="1" xfId="0" applyNumberFormat="1" applyFont="1" applyBorder="1" applyAlignment="1">
      <alignment horizontal="center" vertical="center"/>
    </xf>
    <xf numFmtId="4" fontId="7" fillId="3" borderId="1" xfId="6" applyNumberFormat="1" applyFont="1" applyFill="1" applyBorder="1" applyAlignment="1" applyProtection="1">
      <alignment horizontal="center" vertical="center" wrapText="1"/>
    </xf>
    <xf numFmtId="1" fontId="7" fillId="3" borderId="1" xfId="6" applyNumberFormat="1" applyFont="1" applyFill="1" applyBorder="1" applyAlignment="1" applyProtection="1">
      <alignment horizontal="center" vertical="center" wrapText="1"/>
    </xf>
    <xf numFmtId="164" fontId="7" fillId="3" borderId="1" xfId="15" applyFont="1" applyFill="1" applyBorder="1" applyAlignment="1" applyProtection="1">
      <alignment horizontal="center" vertical="center" wrapText="1"/>
    </xf>
    <xf numFmtId="0" fontId="14" fillId="3" borderId="1" xfId="1" applyFont="1" applyFill="1" applyBorder="1" applyAlignment="1" applyProtection="1">
      <alignment horizontal="center" vertical="center" wrapText="1"/>
      <protection locked="0"/>
    </xf>
    <xf numFmtId="4" fontId="14" fillId="3" borderId="1" xfId="6" applyNumberFormat="1" applyFont="1" applyFill="1" applyBorder="1" applyAlignment="1" applyProtection="1">
      <alignment horizontal="center" vertical="center" wrapText="1"/>
    </xf>
    <xf numFmtId="1" fontId="14" fillId="3" borderId="1" xfId="6" applyNumberFormat="1" applyFont="1" applyFill="1" applyBorder="1" applyAlignment="1" applyProtection="1">
      <alignment horizontal="center" vertical="center" wrapText="1"/>
    </xf>
    <xf numFmtId="164" fontId="14" fillId="3" borderId="1" xfId="15" applyFont="1" applyFill="1" applyBorder="1" applyAlignment="1" applyProtection="1">
      <alignment horizontal="center" vertical="center" wrapText="1"/>
    </xf>
    <xf numFmtId="0" fontId="14" fillId="0" borderId="0" xfId="0" applyFont="1"/>
    <xf numFmtId="164" fontId="11" fillId="0" borderId="1" xfId="15" applyFont="1" applyFill="1" applyBorder="1" applyAlignment="1">
      <alignment vertical="center"/>
    </xf>
    <xf numFmtId="3" fontId="11" fillId="0" borderId="1" xfId="0" applyNumberFormat="1" applyFont="1" applyBorder="1" applyAlignment="1">
      <alignment horizontal="left" vertical="center"/>
    </xf>
    <xf numFmtId="0" fontId="15" fillId="0" borderId="1" xfId="0" applyFont="1" applyBorder="1" applyAlignment="1">
      <alignment vertical="center" wrapText="1"/>
    </xf>
    <xf numFmtId="4" fontId="15" fillId="0" borderId="1" xfId="0" applyNumberFormat="1" applyFont="1" applyBorder="1" applyAlignment="1">
      <alignment horizontal="center" vertical="center"/>
    </xf>
    <xf numFmtId="0" fontId="11" fillId="3" borderId="1" xfId="0" applyFont="1" applyFill="1" applyBorder="1" applyAlignment="1">
      <alignment horizontal="left" vertical="center" wrapText="1"/>
    </xf>
    <xf numFmtId="0" fontId="11" fillId="3" borderId="1" xfId="0" applyFont="1" applyFill="1" applyBorder="1" applyAlignment="1">
      <alignment vertical="center"/>
    </xf>
    <xf numFmtId="0" fontId="11" fillId="0" borderId="1" xfId="0" applyFont="1" applyBorder="1" applyAlignment="1">
      <alignment horizontal="left" vertical="center" wrapText="1"/>
    </xf>
    <xf numFmtId="0" fontId="7" fillId="0" borderId="1" xfId="0" applyFont="1" applyBorder="1" applyAlignment="1">
      <alignment horizontal="left" vertical="center" wrapText="1"/>
    </xf>
    <xf numFmtId="0" fontId="15"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0" borderId="1" xfId="0" applyFont="1" applyBorder="1" applyAlignment="1">
      <alignment vertical="center" wrapText="1"/>
    </xf>
    <xf numFmtId="0" fontId="7" fillId="3" borderId="1" xfId="0" applyFont="1" applyFill="1" applyBorder="1" applyAlignment="1">
      <alignment horizontal="left" vertical="center"/>
    </xf>
    <xf numFmtId="4" fontId="11"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4" fontId="7" fillId="3" borderId="1" xfId="0" applyNumberFormat="1" applyFont="1" applyFill="1" applyBorder="1" applyAlignment="1">
      <alignment horizontal="center" vertical="center" wrapText="1"/>
    </xf>
    <xf numFmtId="0" fontId="7" fillId="3" borderId="1" xfId="1" applyFont="1" applyFill="1" applyBorder="1" applyAlignment="1" applyProtection="1">
      <alignment horizontal="left" vertical="center" wrapText="1"/>
      <protection locked="0"/>
    </xf>
    <xf numFmtId="0" fontId="7" fillId="3" borderId="1" xfId="0" applyFont="1" applyFill="1" applyBorder="1" applyAlignment="1">
      <alignment horizontal="center" vertical="center"/>
    </xf>
    <xf numFmtId="4" fontId="7" fillId="4" borderId="1" xfId="8" applyNumberFormat="1" applyFont="1" applyFill="1" applyBorder="1" applyAlignment="1" applyProtection="1">
      <alignment horizontal="center" vertical="center"/>
    </xf>
    <xf numFmtId="0" fontId="7" fillId="4" borderId="1" xfId="1" applyFont="1" applyFill="1" applyBorder="1" applyAlignment="1" applyProtection="1">
      <alignment horizontal="center" vertical="center" wrapText="1"/>
      <protection locked="0"/>
    </xf>
    <xf numFmtId="4" fontId="7" fillId="3" borderId="1" xfId="8" applyNumberFormat="1" applyFont="1" applyFill="1" applyBorder="1" applyAlignment="1" applyProtection="1">
      <alignment horizontal="center" vertical="center"/>
    </xf>
    <xf numFmtId="4" fontId="11" fillId="0" borderId="1" xfId="0" applyNumberFormat="1" applyFont="1" applyBorder="1" applyAlignment="1">
      <alignment horizontal="center" vertical="center" wrapText="1"/>
    </xf>
    <xf numFmtId="4" fontId="7" fillId="4" borderId="1" xfId="7" applyNumberFormat="1" applyFont="1" applyFill="1" applyBorder="1" applyAlignment="1" applyProtection="1">
      <alignment horizontal="center" vertical="center" wrapText="1"/>
    </xf>
    <xf numFmtId="0" fontId="7" fillId="0" borderId="1" xfId="1" applyFont="1" applyBorder="1" applyAlignment="1" applyProtection="1">
      <alignment horizontal="left" vertical="center" wrapText="1"/>
      <protection locked="0"/>
    </xf>
    <xf numFmtId="4" fontId="7" fillId="3" borderId="1" xfId="1" applyNumberFormat="1" applyFont="1" applyFill="1" applyBorder="1" applyAlignment="1" applyProtection="1">
      <alignment horizontal="center" vertical="center" wrapText="1"/>
      <protection locked="0"/>
    </xf>
    <xf numFmtId="4" fontId="7" fillId="0" borderId="1" xfId="8" applyNumberFormat="1" applyFont="1" applyFill="1" applyBorder="1" applyAlignment="1">
      <alignment horizontal="center" vertical="center"/>
    </xf>
    <xf numFmtId="0" fontId="15" fillId="0" borderId="1" xfId="1"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4" fontId="7" fillId="4" borderId="1" xfId="8" applyNumberFormat="1" applyFont="1" applyFill="1" applyBorder="1" applyAlignment="1">
      <alignment horizontal="center" vertical="center"/>
    </xf>
    <xf numFmtId="0" fontId="15" fillId="0" borderId="1" xfId="1" applyFont="1" applyBorder="1" applyAlignment="1" applyProtection="1">
      <alignment vertical="center" wrapText="1"/>
      <protection locked="0"/>
    </xf>
    <xf numFmtId="2" fontId="7" fillId="3" borderId="1" xfId="8" applyNumberFormat="1" applyFont="1" applyFill="1" applyBorder="1" applyAlignment="1" applyProtection="1">
      <alignment horizontal="center" vertical="center"/>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4" fontId="7" fillId="3" borderId="1" xfId="0" applyNumberFormat="1" applyFont="1" applyFill="1" applyBorder="1" applyAlignment="1">
      <alignment horizontal="center" vertical="center"/>
    </xf>
    <xf numFmtId="164" fontId="7" fillId="3" borderId="1" xfId="15" applyFont="1" applyFill="1" applyBorder="1" applyAlignment="1">
      <alignment horizontal="center" vertical="center"/>
    </xf>
    <xf numFmtId="0" fontId="11" fillId="2" borderId="1" xfId="0" applyFont="1" applyFill="1" applyBorder="1" applyAlignment="1">
      <alignment vertical="center"/>
    </xf>
    <xf numFmtId="0" fontId="7" fillId="3" borderId="1" xfId="11" applyFont="1" applyFill="1" applyBorder="1" applyAlignment="1">
      <alignment horizontal="left" vertical="center" wrapText="1"/>
    </xf>
    <xf numFmtId="0" fontId="7" fillId="3" borderId="1" xfId="11" applyFont="1" applyFill="1" applyBorder="1" applyAlignment="1">
      <alignment horizontal="center" vertical="center" wrapText="1"/>
    </xf>
    <xf numFmtId="4" fontId="7" fillId="3" borderId="1" xfId="11" applyNumberFormat="1" applyFont="1" applyFill="1" applyBorder="1" applyAlignment="1">
      <alignment horizontal="center" vertical="center" wrapText="1"/>
    </xf>
    <xf numFmtId="0" fontId="7" fillId="3" borderId="1" xfId="11" applyFont="1" applyFill="1" applyBorder="1" applyAlignment="1">
      <alignment vertical="center" wrapText="1"/>
    </xf>
    <xf numFmtId="49" fontId="7" fillId="3" borderId="1" xfId="11" applyNumberFormat="1" applyFont="1" applyFill="1" applyBorder="1" applyAlignment="1">
      <alignment horizontal="center" vertical="center" wrapText="1"/>
    </xf>
    <xf numFmtId="0" fontId="7" fillId="0" borderId="1" xfId="11" applyFont="1" applyBorder="1" applyAlignment="1">
      <alignment horizontal="left" vertical="center" wrapText="1"/>
    </xf>
    <xf numFmtId="0" fontId="7" fillId="0" borderId="1" xfId="11" applyFont="1" applyBorder="1" applyAlignment="1">
      <alignment vertical="center" wrapText="1"/>
    </xf>
    <xf numFmtId="49" fontId="7" fillId="0" borderId="1" xfId="11" applyNumberFormat="1" applyFont="1" applyBorder="1" applyAlignment="1">
      <alignment horizontal="center" vertical="center"/>
    </xf>
    <xf numFmtId="4" fontId="7" fillId="0" borderId="1" xfId="11" applyNumberFormat="1" applyFont="1" applyBorder="1" applyAlignment="1">
      <alignment horizontal="center" vertical="center"/>
    </xf>
    <xf numFmtId="43" fontId="7" fillId="0" borderId="1" xfId="11" applyNumberFormat="1" applyFont="1" applyBorder="1" applyAlignment="1">
      <alignment horizontal="center" vertical="center"/>
    </xf>
    <xf numFmtId="43" fontId="7" fillId="0" borderId="1" xfId="12" applyNumberFormat="1" applyFont="1" applyFill="1" applyBorder="1" applyAlignment="1">
      <alignment horizontal="center" vertical="center"/>
    </xf>
    <xf numFmtId="4" fontId="7" fillId="0" borderId="1" xfId="12" applyNumberFormat="1" applyFont="1" applyFill="1" applyBorder="1" applyAlignment="1">
      <alignment horizontal="center" vertical="center"/>
    </xf>
    <xf numFmtId="0" fontId="16" fillId="3" borderId="1" xfId="0" applyFont="1" applyFill="1" applyBorder="1" applyAlignment="1">
      <alignment horizontal="left" vertical="center"/>
    </xf>
    <xf numFmtId="44" fontId="11" fillId="0" borderId="1" xfId="15" applyNumberFormat="1" applyFont="1" applyFill="1" applyBorder="1" applyAlignment="1" applyProtection="1">
      <alignment horizontal="right" vertical="center" wrapText="1"/>
    </xf>
    <xf numFmtId="4" fontId="11" fillId="3" borderId="1" xfId="0" applyNumberFormat="1" applyFont="1" applyFill="1" applyBorder="1" applyAlignment="1">
      <alignment horizontal="left" vertical="center"/>
    </xf>
    <xf numFmtId="49" fontId="7" fillId="3" borderId="1" xfId="3" applyNumberFormat="1" applyFont="1" applyFill="1" applyBorder="1" applyAlignment="1">
      <alignment horizontal="left" vertical="center" wrapText="1"/>
    </xf>
    <xf numFmtId="0" fontId="7" fillId="3" borderId="1" xfId="3" applyFont="1" applyFill="1" applyBorder="1" applyAlignment="1">
      <alignment horizontal="left" vertical="center" wrapText="1"/>
    </xf>
    <xf numFmtId="0" fontId="7" fillId="3" borderId="1" xfId="3" applyFont="1" applyFill="1" applyBorder="1" applyAlignment="1">
      <alignment horizontal="center" vertical="center"/>
    </xf>
    <xf numFmtId="4" fontId="7" fillId="3" borderId="1" xfId="10" applyNumberFormat="1" applyFont="1" applyFill="1" applyBorder="1" applyAlignment="1" applyProtection="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left" vertical="center"/>
    </xf>
    <xf numFmtId="0" fontId="15" fillId="6" borderId="1" xfId="0" applyFont="1" applyFill="1" applyBorder="1" applyAlignment="1">
      <alignment horizontal="left" vertical="center"/>
    </xf>
    <xf numFmtId="0" fontId="7" fillId="6" borderId="1" xfId="0" applyFont="1" applyFill="1" applyBorder="1" applyAlignment="1">
      <alignment vertical="center" wrapText="1"/>
    </xf>
    <xf numFmtId="0" fontId="15" fillId="6" borderId="1" xfId="0" applyFont="1" applyFill="1" applyBorder="1" applyAlignment="1">
      <alignment horizontal="center" vertical="center"/>
    </xf>
    <xf numFmtId="4" fontId="15" fillId="6" borderId="1" xfId="0" applyNumberFormat="1" applyFont="1" applyFill="1" applyBorder="1" applyAlignment="1">
      <alignment horizontal="center" vertical="center" wrapText="1"/>
    </xf>
    <xf numFmtId="4" fontId="15"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0" fontId="15" fillId="3" borderId="1" xfId="0" applyFont="1" applyFill="1" applyBorder="1" applyAlignment="1">
      <alignment horizontal="left" vertical="center" wrapText="1"/>
    </xf>
    <xf numFmtId="0" fontId="7" fillId="0" borderId="1" xfId="0" applyFont="1" applyBorder="1" applyAlignment="1">
      <alignment horizontal="left" vertical="center"/>
    </xf>
    <xf numFmtId="0" fontId="7" fillId="3" borderId="1" xfId="13" applyFont="1" applyFill="1" applyBorder="1" applyAlignment="1" applyProtection="1">
      <alignment vertical="center" wrapText="1"/>
      <protection locked="0"/>
    </xf>
    <xf numFmtId="0" fontId="7" fillId="4" borderId="1" xfId="13" applyFont="1" applyFill="1" applyBorder="1" applyAlignment="1" applyProtection="1">
      <alignment horizontal="center" vertical="center" wrapText="1"/>
      <protection locked="0"/>
    </xf>
    <xf numFmtId="0" fontId="7" fillId="0" borderId="1" xfId="13" applyFont="1" applyBorder="1" applyAlignment="1" applyProtection="1">
      <alignment vertical="center" wrapText="1"/>
      <protection locked="0"/>
    </xf>
    <xf numFmtId="2" fontId="11" fillId="0" borderId="1" xfId="0" applyNumberFormat="1" applyFont="1" applyBorder="1" applyAlignment="1">
      <alignment horizontal="center" vertical="center" wrapText="1"/>
    </xf>
    <xf numFmtId="0" fontId="7" fillId="0" borderId="1" xfId="13" applyFont="1" applyBorder="1" applyAlignment="1" applyProtection="1">
      <alignment horizontal="center" vertical="center" wrapText="1"/>
      <protection locked="0"/>
    </xf>
    <xf numFmtId="0" fontId="7" fillId="3" borderId="1" xfId="13" applyFont="1" applyFill="1" applyBorder="1" applyAlignment="1" applyProtection="1">
      <alignment horizontal="center" vertical="center" wrapText="1"/>
      <protection locked="0"/>
    </xf>
    <xf numFmtId="0" fontId="7" fillId="0" borderId="1" xfId="13" applyFont="1" applyBorder="1" applyAlignment="1" applyProtection="1">
      <alignment horizontal="left" vertical="center" wrapText="1"/>
      <protection locked="0"/>
    </xf>
    <xf numFmtId="4" fontId="7" fillId="0" borderId="1" xfId="13" applyNumberFormat="1" applyFont="1" applyBorder="1" applyAlignment="1" applyProtection="1">
      <alignment horizontal="center" vertical="center" wrapText="1"/>
      <protection locked="0"/>
    </xf>
    <xf numFmtId="0" fontId="15" fillId="0" borderId="1" xfId="13" applyFont="1" applyBorder="1" applyAlignment="1" applyProtection="1">
      <alignment vertical="center" wrapText="1"/>
      <protection locked="0"/>
    </xf>
    <xf numFmtId="0" fontId="13" fillId="3" borderId="1" xfId="13" applyFont="1" applyFill="1" applyBorder="1" applyAlignment="1" applyProtection="1">
      <alignment horizontal="center" vertical="center" wrapText="1"/>
      <protection locked="0"/>
    </xf>
    <xf numFmtId="4" fontId="7" fillId="4" borderId="1" xfId="10" applyNumberFormat="1" applyFont="1" applyFill="1" applyBorder="1" applyAlignment="1" applyProtection="1">
      <alignment horizontal="center" vertical="center"/>
    </xf>
    <xf numFmtId="0" fontId="15" fillId="0" borderId="1" xfId="13" applyFont="1" applyBorder="1" applyAlignment="1" applyProtection="1">
      <alignment horizontal="left" vertical="center" wrapText="1"/>
      <protection locked="0"/>
    </xf>
    <xf numFmtId="0" fontId="7" fillId="4" borderId="1" xfId="13" applyFont="1" applyFill="1" applyBorder="1" applyAlignment="1" applyProtection="1">
      <alignment vertical="center" wrapText="1"/>
      <protection locked="0"/>
    </xf>
    <xf numFmtId="49" fontId="15" fillId="7" borderId="1" xfId="0" applyNumberFormat="1" applyFont="1" applyFill="1" applyBorder="1" applyAlignment="1">
      <alignment horizontal="left" vertical="center"/>
    </xf>
    <xf numFmtId="0" fontId="7" fillId="7" borderId="1" xfId="0" applyFont="1" applyFill="1" applyBorder="1" applyAlignment="1">
      <alignment horizontal="left" vertical="center" wrapText="1"/>
    </xf>
    <xf numFmtId="4" fontId="7" fillId="7" borderId="1" xfId="10" applyNumberFormat="1" applyFont="1" applyFill="1" applyBorder="1" applyAlignment="1" applyProtection="1">
      <alignment horizontal="center" vertical="center"/>
    </xf>
    <xf numFmtId="49" fontId="15" fillId="0" borderId="1" xfId="0" applyNumberFormat="1" applyFont="1" applyBorder="1" applyAlignment="1">
      <alignment horizontal="left" vertical="center"/>
    </xf>
    <xf numFmtId="4" fontId="7" fillId="0" borderId="1" xfId="10" applyNumberFormat="1" applyFont="1" applyFill="1" applyBorder="1" applyAlignment="1" applyProtection="1">
      <alignment horizontal="center" vertical="center"/>
    </xf>
    <xf numFmtId="0" fontId="11" fillId="0" borderId="1" xfId="14" applyFont="1" applyBorder="1" applyAlignment="1">
      <alignment horizontal="left" vertical="center" wrapText="1"/>
    </xf>
    <xf numFmtId="4" fontId="11" fillId="0" borderId="1" xfId="14" applyNumberFormat="1" applyFont="1" applyBorder="1" applyAlignment="1">
      <alignment horizontal="center" vertical="center"/>
    </xf>
    <xf numFmtId="0" fontId="11" fillId="0" borderId="1" xfId="14" applyFont="1" applyBorder="1" applyAlignment="1">
      <alignment horizontal="center" vertical="center"/>
    </xf>
    <xf numFmtId="49" fontId="15" fillId="0" borderId="5" xfId="0" applyNumberFormat="1" applyFont="1" applyBorder="1" applyAlignment="1">
      <alignment horizontal="left" vertical="center"/>
    </xf>
    <xf numFmtId="0" fontId="7" fillId="0" borderId="5" xfId="0" applyFont="1" applyBorder="1" applyAlignment="1">
      <alignment horizontal="left" vertical="center" wrapText="1"/>
    </xf>
    <xf numFmtId="4" fontId="7" fillId="0" borderId="5" xfId="10" applyNumberFormat="1" applyFont="1" applyFill="1" applyBorder="1" applyAlignment="1" applyProtection="1">
      <alignment horizontal="center" vertical="center"/>
    </xf>
    <xf numFmtId="164" fontId="11" fillId="0" borderId="5" xfId="15" applyFont="1" applyBorder="1" applyAlignment="1">
      <alignment vertical="center"/>
    </xf>
    <xf numFmtId="44" fontId="7" fillId="0" borderId="5" xfId="15" applyNumberFormat="1" applyFont="1" applyFill="1" applyBorder="1" applyAlignment="1" applyProtection="1">
      <alignment horizontal="right" vertical="center" wrapText="1"/>
    </xf>
    <xf numFmtId="0" fontId="10" fillId="10" borderId="1" xfId="0" applyFont="1" applyFill="1" applyBorder="1" applyAlignment="1">
      <alignment horizontal="left" vertical="center"/>
    </xf>
    <xf numFmtId="0" fontId="10" fillId="10" borderId="1" xfId="0" applyFont="1" applyFill="1" applyBorder="1" applyAlignment="1">
      <alignment horizontal="center" vertical="center" wrapText="1"/>
    </xf>
    <xf numFmtId="0" fontId="10" fillId="10" borderId="1" xfId="0" applyFont="1" applyFill="1" applyBorder="1" applyAlignment="1">
      <alignment horizontal="center" vertical="center"/>
    </xf>
    <xf numFmtId="4" fontId="10" fillId="10" borderId="1" xfId="0" applyNumberFormat="1" applyFont="1" applyFill="1" applyBorder="1" applyAlignment="1">
      <alignment horizontal="center" vertical="center"/>
    </xf>
    <xf numFmtId="0" fontId="10" fillId="10" borderId="1" xfId="0" applyFont="1" applyFill="1" applyBorder="1" applyAlignment="1">
      <alignment vertical="center"/>
    </xf>
    <xf numFmtId="164" fontId="10" fillId="10" borderId="1" xfId="15" applyFont="1" applyFill="1" applyBorder="1" applyAlignment="1">
      <alignment vertical="center"/>
    </xf>
    <xf numFmtId="0" fontId="10" fillId="0" borderId="0" xfId="0" applyFont="1"/>
    <xf numFmtId="0" fontId="11" fillId="0" borderId="0" xfId="0" applyFont="1" applyAlignment="1">
      <alignment horizontal="left" vertical="center"/>
    </xf>
    <xf numFmtId="0" fontId="11" fillId="0" borderId="0" xfId="0" applyFont="1" applyAlignment="1">
      <alignment vertical="center" wrapText="1"/>
    </xf>
    <xf numFmtId="0" fontId="11" fillId="0" borderId="0" xfId="0" applyFont="1" applyAlignment="1">
      <alignment horizontal="center" vertical="center"/>
    </xf>
    <xf numFmtId="4" fontId="11" fillId="0" borderId="0" xfId="0" applyNumberFormat="1" applyFont="1" applyAlignment="1">
      <alignment horizontal="center" vertical="center"/>
    </xf>
    <xf numFmtId="0" fontId="11" fillId="0" borderId="0" xfId="0" applyFont="1" applyAlignment="1">
      <alignment vertical="center"/>
    </xf>
    <xf numFmtId="164" fontId="11" fillId="0" borderId="0" xfId="15" applyFont="1" applyAlignment="1">
      <alignment vertical="center"/>
    </xf>
    <xf numFmtId="0" fontId="7" fillId="0" borderId="2" xfId="0" applyFont="1" applyBorder="1" applyAlignment="1">
      <alignment vertical="center" wrapText="1"/>
    </xf>
    <xf numFmtId="0" fontId="7" fillId="0" borderId="12" xfId="0" applyFont="1" applyBorder="1" applyAlignment="1">
      <alignment vertical="center" wrapText="1"/>
    </xf>
    <xf numFmtId="0" fontId="11" fillId="2" borderId="1" xfId="0" applyFont="1" applyFill="1" applyBorder="1" applyAlignment="1">
      <alignment horizontal="left" vertical="center" wrapText="1"/>
    </xf>
    <xf numFmtId="0" fontId="9" fillId="11" borderId="3" xfId="0" applyFont="1" applyFill="1" applyBorder="1" applyAlignment="1">
      <alignment horizontal="right" vertical="center" wrapText="1"/>
    </xf>
    <xf numFmtId="0" fontId="17" fillId="0" borderId="0" xfId="0" applyFont="1" applyAlignment="1">
      <alignment horizontal="left" vertical="center"/>
    </xf>
    <xf numFmtId="0" fontId="7" fillId="0" borderId="14" xfId="20" applyFont="1" applyBorder="1" applyAlignment="1">
      <alignment horizontal="left" vertical="center" wrapText="1"/>
    </xf>
    <xf numFmtId="0" fontId="7" fillId="0" borderId="0" xfId="20" applyFont="1" applyAlignment="1">
      <alignment horizontal="left" vertical="center" wrapText="1"/>
    </xf>
    <xf numFmtId="0" fontId="7" fillId="0" borderId="15" xfId="20" applyFont="1" applyBorder="1" applyAlignment="1">
      <alignment horizontal="left" vertical="center" wrapText="1"/>
    </xf>
    <xf numFmtId="166" fontId="0" fillId="12" borderId="1" xfId="0" applyNumberFormat="1" applyFill="1" applyBorder="1" applyAlignment="1">
      <alignment horizontal="center" vertical="center"/>
    </xf>
    <xf numFmtId="0" fontId="18" fillId="0" borderId="1" xfId="0" applyFont="1" applyBorder="1" applyAlignment="1">
      <alignment horizontal="center" vertical="center" wrapText="1"/>
    </xf>
  </cellXfs>
  <cellStyles count="24">
    <cellStyle name="40% - Ênfase3 111" xfId="2"/>
    <cellStyle name="Ênfase1 2" xfId="20"/>
    <cellStyle name="Moeda" xfId="15" builtinId="4"/>
    <cellStyle name="Moeda 2" xfId="7"/>
    <cellStyle name="Moeda 2 2" xfId="9"/>
    <cellStyle name="Moeda 3" xfId="16"/>
    <cellStyle name="Moeda 4" xfId="22"/>
    <cellStyle name="Moeda 8" xfId="19"/>
    <cellStyle name="Normal" xfId="0" builtinId="0"/>
    <cellStyle name="Normal 10 2" xfId="11"/>
    <cellStyle name="Normal 11" xfId="4"/>
    <cellStyle name="Normal 13" xfId="14"/>
    <cellStyle name="Normal 2" xfId="1"/>
    <cellStyle name="Normal 2 2" xfId="13"/>
    <cellStyle name="Normal 2 2 2" xfId="17"/>
    <cellStyle name="Porcentagem 2" xfId="21"/>
    <cellStyle name="Texto Explicativo 2 17" xfId="3"/>
    <cellStyle name="Vírgula" xfId="10" builtinId="3"/>
    <cellStyle name="Vírgula 2" xfId="6"/>
    <cellStyle name="Vírgula 2 2 3" xfId="8"/>
    <cellStyle name="Vírgula 2 3" xfId="5"/>
    <cellStyle name="Vírgula 3" xfId="18"/>
    <cellStyle name="Vírgula 5" xfId="23"/>
    <cellStyle name="Vírgula 6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266700</xdr:colOff>
      <xdr:row>2</xdr:row>
      <xdr:rowOff>0</xdr:rowOff>
    </xdr:from>
    <xdr:to>
      <xdr:col>9</xdr:col>
      <xdr:colOff>495300</xdr:colOff>
      <xdr:row>2</xdr:row>
      <xdr:rowOff>409575</xdr:rowOff>
    </xdr:to>
    <xdr:sp macro="" textlink="">
      <xdr:nvSpPr>
        <xdr:cNvPr id="2" name="Seta para a esquerda 1">
          <a:extLst>
            <a:ext uri="{FF2B5EF4-FFF2-40B4-BE49-F238E27FC236}">
              <a16:creationId xmlns:a16="http://schemas.microsoft.com/office/drawing/2014/main" id="{28D42864-5A1E-6F24-D01E-3140C089C9EE}"/>
            </a:ext>
          </a:extLst>
        </xdr:cNvPr>
        <xdr:cNvSpPr/>
      </xdr:nvSpPr>
      <xdr:spPr>
        <a:xfrm>
          <a:off x="11220450" y="1028700"/>
          <a:ext cx="590550" cy="409575"/>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88"/>
  <sheetViews>
    <sheetView tabSelected="1" view="pageBreakPreview" zoomScaleNormal="100" zoomScaleSheetLayoutView="100" workbookViewId="0">
      <selection activeCell="L5" sqref="L5"/>
    </sheetView>
  </sheetViews>
  <sheetFormatPr defaultRowHeight="15" x14ac:dyDescent="0.25"/>
  <cols>
    <col min="1" max="1" width="15.7109375" style="2" customWidth="1"/>
    <col min="2" max="2" width="68.7109375" style="1" customWidth="1"/>
    <col min="3" max="3" width="11.140625" style="4" customWidth="1"/>
    <col min="4" max="4" width="12" style="6" customWidth="1"/>
    <col min="5" max="5" width="18" style="3" customWidth="1"/>
    <col min="6" max="6" width="19.42578125" style="7" customWidth="1"/>
    <col min="7" max="7" width="1.85546875" customWidth="1"/>
    <col min="8" max="8" width="17.42578125" style="3" customWidth="1"/>
    <col min="9" max="9" width="5.42578125" customWidth="1"/>
    <col min="13" max="13" width="11.140625" customWidth="1"/>
  </cols>
  <sheetData>
    <row r="1" spans="1:11" ht="34.5" customHeight="1" x14ac:dyDescent="0.25">
      <c r="A1" s="12"/>
      <c r="B1" s="203" t="s">
        <v>0</v>
      </c>
      <c r="C1" s="16"/>
      <c r="D1" s="17"/>
      <c r="E1" s="18"/>
      <c r="F1" s="19"/>
      <c r="H1" s="26"/>
    </row>
    <row r="2" spans="1:11" ht="46.5" customHeight="1" x14ac:dyDescent="0.25">
      <c r="A2" s="15" t="s">
        <v>1</v>
      </c>
      <c r="B2" s="205" t="s">
        <v>2</v>
      </c>
      <c r="C2" s="206"/>
      <c r="D2" s="206"/>
      <c r="E2" s="206"/>
      <c r="F2" s="207"/>
      <c r="H2" s="209" t="s">
        <v>2320</v>
      </c>
    </row>
    <row r="3" spans="1:11" ht="31.5" x14ac:dyDescent="0.25">
      <c r="A3" s="15" t="s">
        <v>3</v>
      </c>
      <c r="B3" s="200" t="s">
        <v>4</v>
      </c>
      <c r="C3" s="13"/>
      <c r="D3" s="14"/>
      <c r="E3" s="20"/>
      <c r="F3" s="21"/>
      <c r="H3" s="208">
        <v>0</v>
      </c>
      <c r="K3" s="204" t="s">
        <v>2319</v>
      </c>
    </row>
    <row r="4" spans="1:11" ht="30" customHeight="1" x14ac:dyDescent="0.25">
      <c r="A4" s="15" t="s">
        <v>5</v>
      </c>
      <c r="B4" s="201"/>
      <c r="C4" s="22"/>
      <c r="D4" s="23"/>
      <c r="E4" s="24"/>
      <c r="F4" s="25"/>
      <c r="H4" s="24"/>
    </row>
    <row r="5" spans="1:11" s="5" customFormat="1" ht="60" customHeight="1" x14ac:dyDescent="0.25">
      <c r="A5" s="8" t="s">
        <v>6</v>
      </c>
      <c r="B5" s="9" t="s">
        <v>7</v>
      </c>
      <c r="C5" s="10" t="s">
        <v>8</v>
      </c>
      <c r="D5" s="10" t="s">
        <v>9</v>
      </c>
      <c r="E5" s="10" t="s">
        <v>10</v>
      </c>
      <c r="F5" s="11" t="s">
        <v>11</v>
      </c>
      <c r="H5" s="10" t="s">
        <v>12</v>
      </c>
    </row>
    <row r="6" spans="1:11" s="31" customFormat="1" ht="15.75" x14ac:dyDescent="0.25">
      <c r="A6" s="27" t="s">
        <v>13</v>
      </c>
      <c r="B6" s="28" t="s">
        <v>14</v>
      </c>
      <c r="C6" s="27"/>
      <c r="D6" s="29"/>
      <c r="E6" s="27"/>
      <c r="F6" s="30"/>
      <c r="H6" s="27"/>
    </row>
    <row r="7" spans="1:11" s="38" customFormat="1" ht="15.75" x14ac:dyDescent="0.25">
      <c r="A7" s="32" t="s">
        <v>15</v>
      </c>
      <c r="B7" s="33" t="s">
        <v>16</v>
      </c>
      <c r="C7" s="34"/>
      <c r="D7" s="35"/>
      <c r="E7" s="36"/>
      <c r="F7" s="37"/>
      <c r="H7" s="36"/>
    </row>
    <row r="8" spans="1:11" s="38" customFormat="1" ht="31.5" x14ac:dyDescent="0.25">
      <c r="A8" s="39" t="s">
        <v>17</v>
      </c>
      <c r="B8" s="40" t="s">
        <v>18</v>
      </c>
      <c r="C8" s="41" t="s">
        <v>19</v>
      </c>
      <c r="D8" s="42">
        <v>1</v>
      </c>
      <c r="E8" s="43">
        <f>ROUND((H8*$H$3),2)</f>
        <v>0</v>
      </c>
      <c r="F8" s="44">
        <f>ROUND(D8*E8,2)</f>
        <v>0</v>
      </c>
      <c r="H8" s="43">
        <v>167233.09</v>
      </c>
    </row>
    <row r="9" spans="1:11" s="38" customFormat="1" ht="31.5" x14ac:dyDescent="0.25">
      <c r="A9" s="39" t="s">
        <v>20</v>
      </c>
      <c r="B9" s="40" t="s">
        <v>21</v>
      </c>
      <c r="C9" s="41" t="s">
        <v>19</v>
      </c>
      <c r="D9" s="42">
        <v>1</v>
      </c>
      <c r="E9" s="43">
        <f t="shared" ref="E9:E12" si="0">ROUND((H9*$H$3),2)</f>
        <v>0</v>
      </c>
      <c r="F9" s="44">
        <f t="shared" ref="F9:F12" si="1">ROUND(D9*E9,2)</f>
        <v>0</v>
      </c>
      <c r="H9" s="43">
        <v>83616.5</v>
      </c>
    </row>
    <row r="10" spans="1:11" s="38" customFormat="1" ht="31.5" x14ac:dyDescent="0.25">
      <c r="A10" s="39" t="s">
        <v>22</v>
      </c>
      <c r="B10" s="40" t="s">
        <v>23</v>
      </c>
      <c r="C10" s="41" t="s">
        <v>19</v>
      </c>
      <c r="D10" s="42">
        <v>1</v>
      </c>
      <c r="E10" s="43">
        <f t="shared" si="0"/>
        <v>0</v>
      </c>
      <c r="F10" s="44">
        <f t="shared" si="1"/>
        <v>0</v>
      </c>
      <c r="H10" s="43">
        <v>9290.7099999999991</v>
      </c>
    </row>
    <row r="11" spans="1:11" s="38" customFormat="1" ht="47.25" x14ac:dyDescent="0.25">
      <c r="A11" s="39" t="s">
        <v>24</v>
      </c>
      <c r="B11" s="40" t="s">
        <v>25</v>
      </c>
      <c r="C11" s="41" t="s">
        <v>19</v>
      </c>
      <c r="D11" s="42">
        <v>1</v>
      </c>
      <c r="E11" s="43">
        <f t="shared" si="0"/>
        <v>0</v>
      </c>
      <c r="F11" s="44">
        <f t="shared" si="1"/>
        <v>0</v>
      </c>
      <c r="H11" s="43">
        <v>18144.75</v>
      </c>
    </row>
    <row r="12" spans="1:11" s="38" customFormat="1" ht="31.5" x14ac:dyDescent="0.25">
      <c r="A12" s="39" t="s">
        <v>26</v>
      </c>
      <c r="B12" s="40" t="s">
        <v>27</v>
      </c>
      <c r="C12" s="41" t="s">
        <v>19</v>
      </c>
      <c r="D12" s="42">
        <v>1</v>
      </c>
      <c r="E12" s="43">
        <f t="shared" si="0"/>
        <v>0</v>
      </c>
      <c r="F12" s="44">
        <f t="shared" si="1"/>
        <v>0</v>
      </c>
      <c r="H12" s="43">
        <v>143375.89000000001</v>
      </c>
    </row>
    <row r="13" spans="1:11" s="38" customFormat="1" ht="15.75" x14ac:dyDescent="0.25">
      <c r="A13" s="45"/>
      <c r="B13" s="46" t="s">
        <v>28</v>
      </c>
      <c r="C13" s="47"/>
      <c r="D13" s="47"/>
      <c r="E13" s="48"/>
      <c r="F13" s="49">
        <f>SUM(F8:F12)</f>
        <v>0</v>
      </c>
      <c r="H13" s="48"/>
    </row>
    <row r="14" spans="1:11" s="38" customFormat="1" ht="15.75" x14ac:dyDescent="0.25">
      <c r="A14" s="32" t="s">
        <v>29</v>
      </c>
      <c r="B14" s="33" t="s">
        <v>30</v>
      </c>
      <c r="C14" s="34"/>
      <c r="D14" s="35"/>
      <c r="E14" s="36"/>
      <c r="F14" s="37"/>
      <c r="H14" s="36"/>
    </row>
    <row r="15" spans="1:11" s="38" customFormat="1" ht="15.75" x14ac:dyDescent="0.25">
      <c r="A15" s="50" t="s">
        <v>31</v>
      </c>
      <c r="B15" s="51" t="s">
        <v>32</v>
      </c>
      <c r="C15" s="52"/>
      <c r="D15" s="53"/>
      <c r="E15" s="54"/>
      <c r="F15" s="55"/>
      <c r="H15" s="54"/>
    </row>
    <row r="16" spans="1:11" s="38" customFormat="1" ht="31.5" x14ac:dyDescent="0.25">
      <c r="A16" s="39" t="s">
        <v>33</v>
      </c>
      <c r="B16" s="40" t="s">
        <v>34</v>
      </c>
      <c r="C16" s="41" t="s">
        <v>35</v>
      </c>
      <c r="D16" s="42">
        <v>26.77</v>
      </c>
      <c r="E16" s="43">
        <f>ROUND((H16*$H$3),2)</f>
        <v>0</v>
      </c>
      <c r="F16" s="44">
        <f t="shared" ref="F16:F17" si="2">ROUND(D16*E16,2)</f>
        <v>0</v>
      </c>
      <c r="H16" s="43">
        <v>17.63</v>
      </c>
    </row>
    <row r="17" spans="1:8" s="38" customFormat="1" ht="15.75" x14ac:dyDescent="0.25">
      <c r="A17" s="39" t="s">
        <v>36</v>
      </c>
      <c r="B17" s="40" t="s">
        <v>37</v>
      </c>
      <c r="C17" s="41" t="s">
        <v>38</v>
      </c>
      <c r="D17" s="42">
        <v>1504.05</v>
      </c>
      <c r="E17" s="43">
        <f>ROUND((H17*$H$3),2)</f>
        <v>0</v>
      </c>
      <c r="F17" s="44">
        <f t="shared" si="2"/>
        <v>0</v>
      </c>
      <c r="H17" s="43">
        <v>0.67</v>
      </c>
    </row>
    <row r="18" spans="1:8" s="38" customFormat="1" ht="15.75" x14ac:dyDescent="0.25">
      <c r="A18" s="50" t="s">
        <v>39</v>
      </c>
      <c r="B18" s="51" t="s">
        <v>40</v>
      </c>
      <c r="C18" s="52"/>
      <c r="D18" s="53"/>
      <c r="E18" s="54"/>
      <c r="F18" s="55"/>
      <c r="H18" s="54"/>
    </row>
    <row r="19" spans="1:8" s="38" customFormat="1" ht="31.5" x14ac:dyDescent="0.25">
      <c r="A19" s="39" t="s">
        <v>41</v>
      </c>
      <c r="B19" s="40" t="s">
        <v>42</v>
      </c>
      <c r="C19" s="41" t="s">
        <v>43</v>
      </c>
      <c r="D19" s="42">
        <v>197.01</v>
      </c>
      <c r="E19" s="43">
        <f>ROUND((H19*$H$3),2)</f>
        <v>0</v>
      </c>
      <c r="F19" s="44">
        <f t="shared" ref="F19:F20" si="3">ROUND(D19*E19,2)</f>
        <v>0</v>
      </c>
      <c r="H19" s="43">
        <v>3.93</v>
      </c>
    </row>
    <row r="20" spans="1:8" s="38" customFormat="1" ht="47.25" x14ac:dyDescent="0.25">
      <c r="A20" s="39" t="s">
        <v>44</v>
      </c>
      <c r="B20" s="40" t="s">
        <v>45</v>
      </c>
      <c r="C20" s="41" t="s">
        <v>46</v>
      </c>
      <c r="D20" s="42">
        <v>1970.09</v>
      </c>
      <c r="E20" s="43">
        <f>ROUND((H20*$H$3),2)</f>
        <v>0</v>
      </c>
      <c r="F20" s="44">
        <f t="shared" si="3"/>
        <v>0</v>
      </c>
      <c r="H20" s="43">
        <v>2.42</v>
      </c>
    </row>
    <row r="21" spans="1:8" s="38" customFormat="1" ht="15.75" x14ac:dyDescent="0.25">
      <c r="A21" s="50" t="s">
        <v>47</v>
      </c>
      <c r="B21" s="51" t="s">
        <v>48</v>
      </c>
      <c r="C21" s="52"/>
      <c r="D21" s="53"/>
      <c r="E21" s="54"/>
      <c r="F21" s="55"/>
      <c r="H21" s="54"/>
    </row>
    <row r="22" spans="1:8" s="38" customFormat="1" ht="31.5" x14ac:dyDescent="0.25">
      <c r="A22" s="39" t="s">
        <v>49</v>
      </c>
      <c r="B22" s="40" t="s">
        <v>50</v>
      </c>
      <c r="C22" s="41" t="s">
        <v>51</v>
      </c>
      <c r="D22" s="42">
        <v>6</v>
      </c>
      <c r="E22" s="43">
        <f>ROUND((H22*$H$3),2)</f>
        <v>0</v>
      </c>
      <c r="F22" s="44">
        <f t="shared" ref="F22:F24" si="4">ROUND(D22*E22,2)</f>
        <v>0</v>
      </c>
      <c r="H22" s="43">
        <v>45.71</v>
      </c>
    </row>
    <row r="23" spans="1:8" s="38" customFormat="1" ht="15.75" x14ac:dyDescent="0.25">
      <c r="A23" s="39" t="s">
        <v>52</v>
      </c>
      <c r="B23" s="40" t="s">
        <v>53</v>
      </c>
      <c r="C23" s="41" t="s">
        <v>51</v>
      </c>
      <c r="D23" s="42">
        <v>100</v>
      </c>
      <c r="E23" s="43">
        <f t="shared" ref="E23:E52" si="5">ROUND((H23*$H$3),2)</f>
        <v>0</v>
      </c>
      <c r="F23" s="44">
        <f t="shared" si="4"/>
        <v>0</v>
      </c>
      <c r="H23" s="43">
        <v>45.71</v>
      </c>
    </row>
    <row r="24" spans="1:8" s="38" customFormat="1" ht="15.75" x14ac:dyDescent="0.25">
      <c r="A24" s="39" t="s">
        <v>54</v>
      </c>
      <c r="B24" s="40" t="s">
        <v>55</v>
      </c>
      <c r="C24" s="41" t="s">
        <v>56</v>
      </c>
      <c r="D24" s="42">
        <v>120.08</v>
      </c>
      <c r="E24" s="43">
        <f t="shared" si="5"/>
        <v>0</v>
      </c>
      <c r="F24" s="44">
        <f t="shared" si="4"/>
        <v>0</v>
      </c>
      <c r="H24" s="43">
        <v>55.55</v>
      </c>
    </row>
    <row r="25" spans="1:8" s="38" customFormat="1" ht="15.75" x14ac:dyDescent="0.25">
      <c r="A25" s="50" t="s">
        <v>57</v>
      </c>
      <c r="B25" s="51" t="s">
        <v>58</v>
      </c>
      <c r="C25" s="52"/>
      <c r="D25" s="53"/>
      <c r="E25" s="54"/>
      <c r="F25" s="55"/>
      <c r="H25" s="54"/>
    </row>
    <row r="26" spans="1:8" s="38" customFormat="1" ht="31.5" x14ac:dyDescent="0.25">
      <c r="A26" s="39" t="s">
        <v>59</v>
      </c>
      <c r="B26" s="40" t="s">
        <v>60</v>
      </c>
      <c r="C26" s="41" t="s">
        <v>38</v>
      </c>
      <c r="D26" s="42">
        <v>164.03</v>
      </c>
      <c r="E26" s="43">
        <f t="shared" si="5"/>
        <v>0</v>
      </c>
      <c r="F26" s="44">
        <f t="shared" ref="F26:F27" si="6">ROUND(D26*E26,2)</f>
        <v>0</v>
      </c>
      <c r="H26" s="43">
        <v>66.61</v>
      </c>
    </row>
    <row r="27" spans="1:8" s="38" customFormat="1" ht="15.75" x14ac:dyDescent="0.25">
      <c r="A27" s="39" t="s">
        <v>61</v>
      </c>
      <c r="B27" s="40" t="s">
        <v>62</v>
      </c>
      <c r="C27" s="41" t="s">
        <v>38</v>
      </c>
      <c r="D27" s="42">
        <v>8</v>
      </c>
      <c r="E27" s="43">
        <f t="shared" si="5"/>
        <v>0</v>
      </c>
      <c r="F27" s="44">
        <f t="shared" si="6"/>
        <v>0</v>
      </c>
      <c r="H27" s="43">
        <v>370.76</v>
      </c>
    </row>
    <row r="28" spans="1:8" s="38" customFormat="1" ht="15.75" x14ac:dyDescent="0.25">
      <c r="A28" s="50" t="s">
        <v>63</v>
      </c>
      <c r="B28" s="51" t="s">
        <v>64</v>
      </c>
      <c r="C28" s="52"/>
      <c r="D28" s="53"/>
      <c r="E28" s="54"/>
      <c r="F28" s="55"/>
      <c r="H28" s="54"/>
    </row>
    <row r="29" spans="1:8" s="38" customFormat="1" ht="15.75" x14ac:dyDescent="0.25">
      <c r="A29" s="39" t="s">
        <v>65</v>
      </c>
      <c r="B29" s="40" t="s">
        <v>66</v>
      </c>
      <c r="C29" s="41" t="s">
        <v>67</v>
      </c>
      <c r="D29" s="42">
        <v>1</v>
      </c>
      <c r="E29" s="43">
        <f t="shared" si="5"/>
        <v>0</v>
      </c>
      <c r="F29" s="44">
        <f t="shared" ref="F29:F30" si="7">ROUND(D29*E29,2)</f>
        <v>0</v>
      </c>
      <c r="H29" s="43">
        <v>1204.01</v>
      </c>
    </row>
    <row r="30" spans="1:8" s="38" customFormat="1" ht="31.5" x14ac:dyDescent="0.25">
      <c r="A30" s="39" t="s">
        <v>68</v>
      </c>
      <c r="B30" s="40" t="s">
        <v>69</v>
      </c>
      <c r="C30" s="41" t="s">
        <v>67</v>
      </c>
      <c r="D30" s="42">
        <v>2</v>
      </c>
      <c r="E30" s="43">
        <f t="shared" si="5"/>
        <v>0</v>
      </c>
      <c r="F30" s="44">
        <f t="shared" si="7"/>
        <v>0</v>
      </c>
      <c r="H30" s="43">
        <v>2313.04</v>
      </c>
    </row>
    <row r="31" spans="1:8" s="38" customFormat="1" ht="15.75" x14ac:dyDescent="0.25">
      <c r="A31" s="50" t="s">
        <v>70</v>
      </c>
      <c r="B31" s="51" t="s">
        <v>71</v>
      </c>
      <c r="C31" s="52"/>
      <c r="D31" s="53"/>
      <c r="E31" s="54"/>
      <c r="F31" s="55"/>
      <c r="H31" s="54"/>
    </row>
    <row r="32" spans="1:8" s="38" customFormat="1" ht="31.5" x14ac:dyDescent="0.25">
      <c r="A32" s="39" t="s">
        <v>72</v>
      </c>
      <c r="B32" s="40" t="s">
        <v>73</v>
      </c>
      <c r="C32" s="41" t="s">
        <v>51</v>
      </c>
      <c r="D32" s="42">
        <v>1</v>
      </c>
      <c r="E32" s="43">
        <f t="shared" si="5"/>
        <v>0</v>
      </c>
      <c r="F32" s="44">
        <f t="shared" ref="F32:F40" si="8">ROUND(D32*E32,2)</f>
        <v>0</v>
      </c>
      <c r="H32" s="43">
        <v>13771.01</v>
      </c>
    </row>
    <row r="33" spans="1:8" s="38" customFormat="1" ht="31.5" x14ac:dyDescent="0.25">
      <c r="A33" s="39" t="s">
        <v>74</v>
      </c>
      <c r="B33" s="40" t="s">
        <v>75</v>
      </c>
      <c r="C33" s="41" t="s">
        <v>51</v>
      </c>
      <c r="D33" s="42">
        <v>1</v>
      </c>
      <c r="E33" s="43">
        <f t="shared" si="5"/>
        <v>0</v>
      </c>
      <c r="F33" s="44">
        <f t="shared" si="8"/>
        <v>0</v>
      </c>
      <c r="H33" s="43">
        <v>13501.12</v>
      </c>
    </row>
    <row r="34" spans="1:8" s="38" customFormat="1" ht="31.5" x14ac:dyDescent="0.25">
      <c r="A34" s="39" t="s">
        <v>76</v>
      </c>
      <c r="B34" s="40" t="s">
        <v>77</v>
      </c>
      <c r="C34" s="41" t="s">
        <v>51</v>
      </c>
      <c r="D34" s="42">
        <v>1</v>
      </c>
      <c r="E34" s="43">
        <f t="shared" si="5"/>
        <v>0</v>
      </c>
      <c r="F34" s="44">
        <f t="shared" si="8"/>
        <v>0</v>
      </c>
      <c r="H34" s="43">
        <v>10050.93</v>
      </c>
    </row>
    <row r="35" spans="1:8" s="38" customFormat="1" ht="15.75" x14ac:dyDescent="0.25">
      <c r="A35" s="39" t="s">
        <v>78</v>
      </c>
      <c r="B35" s="40" t="s">
        <v>79</v>
      </c>
      <c r="C35" s="41" t="s">
        <v>51</v>
      </c>
      <c r="D35" s="42">
        <v>1</v>
      </c>
      <c r="E35" s="43">
        <f t="shared" si="5"/>
        <v>0</v>
      </c>
      <c r="F35" s="44">
        <f t="shared" si="8"/>
        <v>0</v>
      </c>
      <c r="H35" s="43">
        <v>12581.94</v>
      </c>
    </row>
    <row r="36" spans="1:8" s="38" customFormat="1" ht="15.75" x14ac:dyDescent="0.25">
      <c r="A36" s="39" t="s">
        <v>80</v>
      </c>
      <c r="B36" s="40" t="s">
        <v>81</v>
      </c>
      <c r="C36" s="41" t="s">
        <v>51</v>
      </c>
      <c r="D36" s="42">
        <v>2</v>
      </c>
      <c r="E36" s="43">
        <f t="shared" si="5"/>
        <v>0</v>
      </c>
      <c r="F36" s="44">
        <f t="shared" si="8"/>
        <v>0</v>
      </c>
      <c r="H36" s="43">
        <v>18114.900000000001</v>
      </c>
    </row>
    <row r="37" spans="1:8" s="38" customFormat="1" ht="15.75" x14ac:dyDescent="0.25">
      <c r="A37" s="39" t="s">
        <v>82</v>
      </c>
      <c r="B37" s="40" t="s">
        <v>83</v>
      </c>
      <c r="C37" s="41" t="s">
        <v>51</v>
      </c>
      <c r="D37" s="42">
        <v>2</v>
      </c>
      <c r="E37" s="43">
        <f t="shared" si="5"/>
        <v>0</v>
      </c>
      <c r="F37" s="44">
        <f t="shared" si="8"/>
        <v>0</v>
      </c>
      <c r="H37" s="43">
        <v>11103.14</v>
      </c>
    </row>
    <row r="38" spans="1:8" s="38" customFormat="1" ht="31.5" x14ac:dyDescent="0.25">
      <c r="A38" s="39" t="s">
        <v>84</v>
      </c>
      <c r="B38" s="40" t="s">
        <v>85</v>
      </c>
      <c r="C38" s="41" t="s">
        <v>38</v>
      </c>
      <c r="D38" s="42">
        <v>20</v>
      </c>
      <c r="E38" s="43">
        <f t="shared" si="5"/>
        <v>0</v>
      </c>
      <c r="F38" s="44">
        <f t="shared" si="8"/>
        <v>0</v>
      </c>
      <c r="H38" s="43">
        <v>167.96</v>
      </c>
    </row>
    <row r="39" spans="1:8" s="38" customFormat="1" ht="15.75" x14ac:dyDescent="0.25">
      <c r="A39" s="39" t="s">
        <v>86</v>
      </c>
      <c r="B39" s="40" t="s">
        <v>87</v>
      </c>
      <c r="C39" s="41" t="s">
        <v>51</v>
      </c>
      <c r="D39" s="42">
        <v>1</v>
      </c>
      <c r="E39" s="43">
        <f t="shared" si="5"/>
        <v>0</v>
      </c>
      <c r="F39" s="44">
        <f t="shared" si="8"/>
        <v>0</v>
      </c>
      <c r="H39" s="43">
        <v>996.53</v>
      </c>
    </row>
    <row r="40" spans="1:8" s="38" customFormat="1" ht="15.75" x14ac:dyDescent="0.25">
      <c r="A40" s="39" t="s">
        <v>88</v>
      </c>
      <c r="B40" s="40" t="s">
        <v>89</v>
      </c>
      <c r="C40" s="41" t="s">
        <v>51</v>
      </c>
      <c r="D40" s="42">
        <v>3</v>
      </c>
      <c r="E40" s="43">
        <f t="shared" si="5"/>
        <v>0</v>
      </c>
      <c r="F40" s="44">
        <f t="shared" si="8"/>
        <v>0</v>
      </c>
      <c r="H40" s="43">
        <v>293.47000000000003</v>
      </c>
    </row>
    <row r="41" spans="1:8" s="38" customFormat="1" ht="15.75" x14ac:dyDescent="0.25">
      <c r="A41" s="50" t="s">
        <v>90</v>
      </c>
      <c r="B41" s="51" t="s">
        <v>91</v>
      </c>
      <c r="C41" s="52"/>
      <c r="D41" s="53"/>
      <c r="E41" s="54"/>
      <c r="F41" s="55"/>
      <c r="H41" s="54"/>
    </row>
    <row r="42" spans="1:8" s="38" customFormat="1" ht="15.75" x14ac:dyDescent="0.25">
      <c r="A42" s="39" t="s">
        <v>92</v>
      </c>
      <c r="B42" s="40" t="s">
        <v>93</v>
      </c>
      <c r="C42" s="41" t="s">
        <v>51</v>
      </c>
      <c r="D42" s="42">
        <v>1</v>
      </c>
      <c r="E42" s="43">
        <f t="shared" si="5"/>
        <v>0</v>
      </c>
      <c r="F42" s="44">
        <f t="shared" ref="F42:F45" si="9">ROUND(D42*E42,2)</f>
        <v>0</v>
      </c>
      <c r="H42" s="43">
        <v>1407.68</v>
      </c>
    </row>
    <row r="43" spans="1:8" s="38" customFormat="1" ht="47.25" x14ac:dyDescent="0.25">
      <c r="A43" s="39" t="s">
        <v>94</v>
      </c>
      <c r="B43" s="40" t="s">
        <v>95</v>
      </c>
      <c r="C43" s="41" t="s">
        <v>51</v>
      </c>
      <c r="D43" s="42">
        <v>1</v>
      </c>
      <c r="E43" s="43">
        <f t="shared" si="5"/>
        <v>0</v>
      </c>
      <c r="F43" s="44">
        <f t="shared" si="9"/>
        <v>0</v>
      </c>
      <c r="H43" s="43">
        <v>526.14</v>
      </c>
    </row>
    <row r="44" spans="1:8" s="38" customFormat="1" ht="15.75" x14ac:dyDescent="0.25">
      <c r="A44" s="39" t="s">
        <v>96</v>
      </c>
      <c r="B44" s="40" t="s">
        <v>97</v>
      </c>
      <c r="C44" s="41" t="s">
        <v>51</v>
      </c>
      <c r="D44" s="42">
        <v>1</v>
      </c>
      <c r="E44" s="43">
        <f t="shared" si="5"/>
        <v>0</v>
      </c>
      <c r="F44" s="44">
        <f t="shared" si="9"/>
        <v>0</v>
      </c>
      <c r="H44" s="43">
        <v>951.77</v>
      </c>
    </row>
    <row r="45" spans="1:8" s="38" customFormat="1" ht="31.5" x14ac:dyDescent="0.25">
      <c r="A45" s="39" t="s">
        <v>98</v>
      </c>
      <c r="B45" s="40" t="s">
        <v>99</v>
      </c>
      <c r="C45" s="41" t="s">
        <v>100</v>
      </c>
      <c r="D45" s="42">
        <v>12</v>
      </c>
      <c r="E45" s="43">
        <f t="shared" si="5"/>
        <v>0</v>
      </c>
      <c r="F45" s="44">
        <f t="shared" si="9"/>
        <v>0</v>
      </c>
      <c r="H45" s="43">
        <v>2768.83</v>
      </c>
    </row>
    <row r="46" spans="1:8" s="38" customFormat="1" ht="15.75" x14ac:dyDescent="0.25">
      <c r="A46" s="50" t="s">
        <v>101</v>
      </c>
      <c r="B46" s="51" t="s">
        <v>102</v>
      </c>
      <c r="C46" s="52"/>
      <c r="D46" s="53"/>
      <c r="E46" s="54"/>
      <c r="F46" s="55"/>
      <c r="H46" s="54"/>
    </row>
    <row r="47" spans="1:8" s="38" customFormat="1" ht="31.5" x14ac:dyDescent="0.25">
      <c r="A47" s="39" t="s">
        <v>103</v>
      </c>
      <c r="B47" s="40" t="s">
        <v>104</v>
      </c>
      <c r="C47" s="41" t="s">
        <v>105</v>
      </c>
      <c r="D47" s="42">
        <v>3713.24</v>
      </c>
      <c r="E47" s="43">
        <f t="shared" si="5"/>
        <v>0</v>
      </c>
      <c r="F47" s="44">
        <f t="shared" ref="F47:F52" si="10">ROUND(D47*E47,2)</f>
        <v>0</v>
      </c>
      <c r="H47" s="43">
        <v>16.579999999999998</v>
      </c>
    </row>
    <row r="48" spans="1:8" s="38" customFormat="1" ht="47.25" x14ac:dyDescent="0.25">
      <c r="A48" s="39" t="s">
        <v>106</v>
      </c>
      <c r="B48" s="40" t="s">
        <v>107</v>
      </c>
      <c r="C48" s="41" t="s">
        <v>38</v>
      </c>
      <c r="D48" s="42">
        <v>928.31</v>
      </c>
      <c r="E48" s="43">
        <f t="shared" si="5"/>
        <v>0</v>
      </c>
      <c r="F48" s="44">
        <f t="shared" si="10"/>
        <v>0</v>
      </c>
      <c r="H48" s="43">
        <v>15.31</v>
      </c>
    </row>
    <row r="49" spans="1:8" s="38" customFormat="1" ht="15.75" x14ac:dyDescent="0.25">
      <c r="A49" s="39" t="s">
        <v>108</v>
      </c>
      <c r="B49" s="40" t="s">
        <v>109</v>
      </c>
      <c r="C49" s="41" t="s">
        <v>100</v>
      </c>
      <c r="D49" s="42">
        <v>4</v>
      </c>
      <c r="E49" s="43">
        <f t="shared" si="5"/>
        <v>0</v>
      </c>
      <c r="F49" s="44">
        <f t="shared" si="10"/>
        <v>0</v>
      </c>
      <c r="H49" s="43">
        <v>6170.88</v>
      </c>
    </row>
    <row r="50" spans="1:8" s="38" customFormat="1" ht="31.5" x14ac:dyDescent="0.25">
      <c r="A50" s="39" t="s">
        <v>110</v>
      </c>
      <c r="B50" s="40" t="s">
        <v>111</v>
      </c>
      <c r="C50" s="41" t="s">
        <v>51</v>
      </c>
      <c r="D50" s="42">
        <v>1</v>
      </c>
      <c r="E50" s="43">
        <f t="shared" si="5"/>
        <v>0</v>
      </c>
      <c r="F50" s="44">
        <f t="shared" si="10"/>
        <v>0</v>
      </c>
      <c r="H50" s="43">
        <v>7557.85</v>
      </c>
    </row>
    <row r="51" spans="1:8" s="38" customFormat="1" ht="15.75" x14ac:dyDescent="0.25">
      <c r="A51" s="39" t="s">
        <v>112</v>
      </c>
      <c r="B51" s="40" t="s">
        <v>113</v>
      </c>
      <c r="C51" s="41" t="s">
        <v>100</v>
      </c>
      <c r="D51" s="42">
        <v>12</v>
      </c>
      <c r="E51" s="43">
        <f t="shared" si="5"/>
        <v>0</v>
      </c>
      <c r="F51" s="44">
        <f t="shared" si="10"/>
        <v>0</v>
      </c>
      <c r="H51" s="43">
        <v>14020.52</v>
      </c>
    </row>
    <row r="52" spans="1:8" s="38" customFormat="1" ht="15.75" x14ac:dyDescent="0.25">
      <c r="A52" s="39" t="s">
        <v>114</v>
      </c>
      <c r="B52" s="40" t="s">
        <v>115</v>
      </c>
      <c r="C52" s="41" t="s">
        <v>51</v>
      </c>
      <c r="D52" s="42">
        <v>1</v>
      </c>
      <c r="E52" s="43">
        <f t="shared" si="5"/>
        <v>0</v>
      </c>
      <c r="F52" s="44">
        <f t="shared" si="10"/>
        <v>0</v>
      </c>
      <c r="H52" s="43">
        <v>7564</v>
      </c>
    </row>
    <row r="53" spans="1:8" s="38" customFormat="1" ht="15.75" x14ac:dyDescent="0.25">
      <c r="A53" s="45"/>
      <c r="B53" s="46" t="s">
        <v>116</v>
      </c>
      <c r="C53" s="47"/>
      <c r="D53" s="47"/>
      <c r="E53" s="48"/>
      <c r="F53" s="49">
        <f>SUM(F15:F52)</f>
        <v>0</v>
      </c>
      <c r="H53" s="48"/>
    </row>
    <row r="54" spans="1:8" s="38" customFormat="1" ht="15.75" x14ac:dyDescent="0.25">
      <c r="A54" s="32" t="s">
        <v>117</v>
      </c>
      <c r="B54" s="33" t="s">
        <v>118</v>
      </c>
      <c r="C54" s="34"/>
      <c r="D54" s="35"/>
      <c r="E54" s="36"/>
      <c r="F54" s="37"/>
      <c r="H54" s="36"/>
    </row>
    <row r="55" spans="1:8" s="38" customFormat="1" ht="15.75" x14ac:dyDescent="0.25">
      <c r="A55" s="50" t="s">
        <v>119</v>
      </c>
      <c r="B55" s="51" t="s">
        <v>120</v>
      </c>
      <c r="C55" s="52"/>
      <c r="D55" s="53"/>
      <c r="E55" s="54"/>
      <c r="F55" s="55"/>
      <c r="H55" s="54"/>
    </row>
    <row r="56" spans="1:8" s="38" customFormat="1" ht="15.75" x14ac:dyDescent="0.25">
      <c r="A56" s="39" t="s">
        <v>121</v>
      </c>
      <c r="B56" s="40" t="s">
        <v>122</v>
      </c>
      <c r="C56" s="41" t="s">
        <v>35</v>
      </c>
      <c r="D56" s="42">
        <v>250</v>
      </c>
      <c r="E56" s="43">
        <f t="shared" ref="E56:E71" si="11">ROUND((H56*$H$3),2)</f>
        <v>0</v>
      </c>
      <c r="F56" s="44">
        <f t="shared" ref="F56:F58" si="12">ROUND(D56*E56,2)</f>
        <v>0</v>
      </c>
      <c r="H56" s="43">
        <v>137.76</v>
      </c>
    </row>
    <row r="57" spans="1:8" s="38" customFormat="1" ht="47.25" x14ac:dyDescent="0.25">
      <c r="A57" s="39" t="s">
        <v>123</v>
      </c>
      <c r="B57" s="40" t="s">
        <v>124</v>
      </c>
      <c r="C57" s="41" t="s">
        <v>38</v>
      </c>
      <c r="D57" s="42">
        <v>3.5999999999999996</v>
      </c>
      <c r="E57" s="43">
        <f t="shared" si="11"/>
        <v>0</v>
      </c>
      <c r="F57" s="44">
        <f t="shared" si="12"/>
        <v>0</v>
      </c>
      <c r="H57" s="43">
        <v>159.58000000000001</v>
      </c>
    </row>
    <row r="58" spans="1:8" s="38" customFormat="1" ht="31.5" x14ac:dyDescent="0.25">
      <c r="A58" s="39" t="s">
        <v>125</v>
      </c>
      <c r="B58" s="40" t="s">
        <v>126</v>
      </c>
      <c r="C58" s="41" t="s">
        <v>38</v>
      </c>
      <c r="D58" s="42">
        <v>1022</v>
      </c>
      <c r="E58" s="43">
        <f t="shared" si="11"/>
        <v>0</v>
      </c>
      <c r="F58" s="44">
        <f t="shared" si="12"/>
        <v>0</v>
      </c>
      <c r="H58" s="43">
        <v>14.25</v>
      </c>
    </row>
    <row r="59" spans="1:8" s="38" customFormat="1" ht="15.75" x14ac:dyDescent="0.25">
      <c r="A59" s="50" t="s">
        <v>127</v>
      </c>
      <c r="B59" s="51" t="s">
        <v>128</v>
      </c>
      <c r="C59" s="52"/>
      <c r="D59" s="53"/>
      <c r="E59" s="54"/>
      <c r="F59" s="55"/>
      <c r="H59" s="54"/>
    </row>
    <row r="60" spans="1:8" s="38" customFormat="1" ht="15.75" x14ac:dyDescent="0.25">
      <c r="A60" s="39" t="s">
        <v>129</v>
      </c>
      <c r="B60" s="40" t="s">
        <v>130</v>
      </c>
      <c r="C60" s="41" t="s">
        <v>35</v>
      </c>
      <c r="D60" s="42">
        <v>216.16</v>
      </c>
      <c r="E60" s="43">
        <f t="shared" si="11"/>
        <v>0</v>
      </c>
      <c r="F60" s="44">
        <f>ROUND(D60*E60,2)</f>
        <v>0</v>
      </c>
      <c r="H60" s="43">
        <v>163.56</v>
      </c>
    </row>
    <row r="61" spans="1:8" s="38" customFormat="1" ht="15.75" x14ac:dyDescent="0.25">
      <c r="A61" s="50" t="s">
        <v>131</v>
      </c>
      <c r="B61" s="51" t="s">
        <v>132</v>
      </c>
      <c r="C61" s="52"/>
      <c r="D61" s="53"/>
      <c r="E61" s="54"/>
      <c r="F61" s="55"/>
      <c r="H61" s="54"/>
    </row>
    <row r="62" spans="1:8" s="38" customFormat="1" ht="31.5" x14ac:dyDescent="0.25">
      <c r="A62" s="39" t="s">
        <v>133</v>
      </c>
      <c r="B62" s="40" t="s">
        <v>134</v>
      </c>
      <c r="C62" s="41" t="s">
        <v>51</v>
      </c>
      <c r="D62" s="42">
        <v>1</v>
      </c>
      <c r="E62" s="43">
        <f t="shared" si="11"/>
        <v>0</v>
      </c>
      <c r="F62" s="44">
        <f t="shared" ref="F62:F64" si="13">ROUND(D62*E62,2)</f>
        <v>0</v>
      </c>
      <c r="H62" s="43">
        <v>534.98</v>
      </c>
    </row>
    <row r="63" spans="1:8" s="38" customFormat="1" ht="31.5" x14ac:dyDescent="0.25">
      <c r="A63" s="39" t="s">
        <v>135</v>
      </c>
      <c r="B63" s="40" t="s">
        <v>136</v>
      </c>
      <c r="C63" s="41" t="s">
        <v>51</v>
      </c>
      <c r="D63" s="42">
        <v>1</v>
      </c>
      <c r="E63" s="43">
        <f t="shared" si="11"/>
        <v>0</v>
      </c>
      <c r="F63" s="44">
        <f t="shared" si="13"/>
        <v>0</v>
      </c>
      <c r="H63" s="43">
        <v>606.38</v>
      </c>
    </row>
    <row r="64" spans="1:8" s="38" customFormat="1" ht="31.5" x14ac:dyDescent="0.25">
      <c r="A64" s="39" t="s">
        <v>137</v>
      </c>
      <c r="B64" s="40" t="s">
        <v>138</v>
      </c>
      <c r="C64" s="41" t="s">
        <v>51</v>
      </c>
      <c r="D64" s="42">
        <v>1</v>
      </c>
      <c r="E64" s="43">
        <f t="shared" si="11"/>
        <v>0</v>
      </c>
      <c r="F64" s="44">
        <f t="shared" si="13"/>
        <v>0</v>
      </c>
      <c r="H64" s="43">
        <v>424.47</v>
      </c>
    </row>
    <row r="65" spans="1:8" s="38" customFormat="1" ht="15.75" x14ac:dyDescent="0.25">
      <c r="A65" s="50" t="s">
        <v>139</v>
      </c>
      <c r="B65" s="51" t="s">
        <v>140</v>
      </c>
      <c r="C65" s="52"/>
      <c r="D65" s="53"/>
      <c r="E65" s="54"/>
      <c r="F65" s="55"/>
      <c r="H65" s="54"/>
    </row>
    <row r="66" spans="1:8" s="38" customFormat="1" ht="15.75" x14ac:dyDescent="0.25">
      <c r="A66" s="39" t="s">
        <v>141</v>
      </c>
      <c r="B66" s="40" t="s">
        <v>142</v>
      </c>
      <c r="C66" s="41" t="s">
        <v>51</v>
      </c>
      <c r="D66" s="42">
        <v>1</v>
      </c>
      <c r="E66" s="43">
        <f t="shared" si="11"/>
        <v>0</v>
      </c>
      <c r="F66" s="44">
        <f t="shared" ref="F66:F69" si="14">ROUND(D66*E66,2)</f>
        <v>0</v>
      </c>
      <c r="H66" s="43">
        <v>1686.26</v>
      </c>
    </row>
    <row r="67" spans="1:8" s="38" customFormat="1" ht="15.75" x14ac:dyDescent="0.25">
      <c r="A67" s="39" t="s">
        <v>143</v>
      </c>
      <c r="B67" s="40" t="s">
        <v>144</v>
      </c>
      <c r="C67" s="41" t="s">
        <v>51</v>
      </c>
      <c r="D67" s="42">
        <v>15</v>
      </c>
      <c r="E67" s="43">
        <f t="shared" si="11"/>
        <v>0</v>
      </c>
      <c r="F67" s="44">
        <f t="shared" si="14"/>
        <v>0</v>
      </c>
      <c r="H67" s="43">
        <v>357.82</v>
      </c>
    </row>
    <row r="68" spans="1:8" s="38" customFormat="1" ht="15.75" x14ac:dyDescent="0.25">
      <c r="A68" s="39" t="s">
        <v>145</v>
      </c>
      <c r="B68" s="40" t="s">
        <v>146</v>
      </c>
      <c r="C68" s="41" t="s">
        <v>51</v>
      </c>
      <c r="D68" s="42">
        <v>15</v>
      </c>
      <c r="E68" s="43">
        <f t="shared" si="11"/>
        <v>0</v>
      </c>
      <c r="F68" s="44">
        <f t="shared" si="14"/>
        <v>0</v>
      </c>
      <c r="H68" s="43">
        <v>582.99</v>
      </c>
    </row>
    <row r="69" spans="1:8" s="38" customFormat="1" ht="15.75" x14ac:dyDescent="0.25">
      <c r="A69" s="39" t="s">
        <v>147</v>
      </c>
      <c r="B69" s="40" t="s">
        <v>148</v>
      </c>
      <c r="C69" s="41" t="s">
        <v>51</v>
      </c>
      <c r="D69" s="42">
        <v>1</v>
      </c>
      <c r="E69" s="43">
        <f t="shared" si="11"/>
        <v>0</v>
      </c>
      <c r="F69" s="44">
        <f t="shared" si="14"/>
        <v>0</v>
      </c>
      <c r="H69" s="43">
        <v>1192.73</v>
      </c>
    </row>
    <row r="70" spans="1:8" s="38" customFormat="1" ht="15.75" x14ac:dyDescent="0.25">
      <c r="A70" s="50" t="s">
        <v>149</v>
      </c>
      <c r="B70" s="51" t="s">
        <v>150</v>
      </c>
      <c r="C70" s="52"/>
      <c r="D70" s="53"/>
      <c r="E70" s="54"/>
      <c r="F70" s="55"/>
      <c r="H70" s="54"/>
    </row>
    <row r="71" spans="1:8" s="38" customFormat="1" ht="15.75" x14ac:dyDescent="0.25">
      <c r="A71" s="39" t="s">
        <v>151</v>
      </c>
      <c r="B71" s="40" t="s">
        <v>152</v>
      </c>
      <c r="C71" s="41" t="s">
        <v>51</v>
      </c>
      <c r="D71" s="42">
        <v>2</v>
      </c>
      <c r="E71" s="43">
        <f t="shared" si="11"/>
        <v>0</v>
      </c>
      <c r="F71" s="44">
        <f>ROUND(D71*E71,2)</f>
        <v>0</v>
      </c>
      <c r="H71" s="43">
        <v>649.38</v>
      </c>
    </row>
    <row r="72" spans="1:8" s="38" customFormat="1" ht="15.75" x14ac:dyDescent="0.25">
      <c r="A72" s="45"/>
      <c r="B72" s="46" t="s">
        <v>153</v>
      </c>
      <c r="C72" s="47"/>
      <c r="D72" s="47"/>
      <c r="E72" s="48"/>
      <c r="F72" s="49">
        <f>SUM(F55:F71)</f>
        <v>0</v>
      </c>
      <c r="H72" s="48"/>
    </row>
    <row r="73" spans="1:8" s="38" customFormat="1" ht="15.75" x14ac:dyDescent="0.25">
      <c r="A73" s="32" t="s">
        <v>154</v>
      </c>
      <c r="B73" s="33" t="s">
        <v>155</v>
      </c>
      <c r="C73" s="34"/>
      <c r="D73" s="35"/>
      <c r="E73" s="36"/>
      <c r="F73" s="37"/>
      <c r="H73" s="36"/>
    </row>
    <row r="74" spans="1:8" s="38" customFormat="1" ht="15.75" x14ac:dyDescent="0.25">
      <c r="A74" s="39" t="s">
        <v>156</v>
      </c>
      <c r="B74" s="40" t="s">
        <v>157</v>
      </c>
      <c r="C74" s="41" t="s">
        <v>51</v>
      </c>
      <c r="D74" s="42">
        <v>1</v>
      </c>
      <c r="E74" s="43">
        <f t="shared" ref="E74" si="15">ROUND((H74*$H$3),2)</f>
        <v>0</v>
      </c>
      <c r="F74" s="44">
        <f>ROUND(D74*E74,2)</f>
        <v>0</v>
      </c>
      <c r="H74" s="43">
        <v>10477.75</v>
      </c>
    </row>
    <row r="75" spans="1:8" s="38" customFormat="1" ht="15.75" x14ac:dyDescent="0.25">
      <c r="A75" s="45"/>
      <c r="B75" s="46" t="s">
        <v>158</v>
      </c>
      <c r="C75" s="47"/>
      <c r="D75" s="47"/>
      <c r="E75" s="48"/>
      <c r="F75" s="49">
        <f>SUM(F74)</f>
        <v>0</v>
      </c>
      <c r="H75" s="48"/>
    </row>
    <row r="76" spans="1:8" s="38" customFormat="1" ht="15.75" x14ac:dyDescent="0.25">
      <c r="A76" s="32" t="s">
        <v>159</v>
      </c>
      <c r="B76" s="33" t="s">
        <v>160</v>
      </c>
      <c r="C76" s="34"/>
      <c r="D76" s="35"/>
      <c r="E76" s="36"/>
      <c r="F76" s="37"/>
      <c r="H76" s="36"/>
    </row>
    <row r="77" spans="1:8" s="38" customFormat="1" ht="15.75" x14ac:dyDescent="0.25">
      <c r="A77" s="39" t="s">
        <v>161</v>
      </c>
      <c r="B77" s="40" t="s">
        <v>162</v>
      </c>
      <c r="C77" s="41" t="s">
        <v>43</v>
      </c>
      <c r="D77" s="42">
        <v>438.2</v>
      </c>
      <c r="E77" s="43">
        <f t="shared" ref="E77:E78" si="16">ROUND((H77*$H$3),2)</f>
        <v>0</v>
      </c>
      <c r="F77" s="44">
        <f t="shared" ref="F77:F78" si="17">ROUND(D77*E77,2)</f>
        <v>0</v>
      </c>
      <c r="H77" s="43">
        <v>4.32</v>
      </c>
    </row>
    <row r="78" spans="1:8" s="38" customFormat="1" ht="15.75" x14ac:dyDescent="0.25">
      <c r="A78" s="39" t="s">
        <v>163</v>
      </c>
      <c r="B78" s="40" t="s">
        <v>164</v>
      </c>
      <c r="C78" s="41" t="s">
        <v>43</v>
      </c>
      <c r="D78" s="42">
        <v>301.83999999999997</v>
      </c>
      <c r="E78" s="43">
        <f t="shared" si="16"/>
        <v>0</v>
      </c>
      <c r="F78" s="44">
        <f t="shared" si="17"/>
        <v>0</v>
      </c>
      <c r="H78" s="43">
        <v>60.1</v>
      </c>
    </row>
    <row r="79" spans="1:8" s="38" customFormat="1" ht="15.75" x14ac:dyDescent="0.25">
      <c r="A79" s="50" t="s">
        <v>165</v>
      </c>
      <c r="B79" s="51" t="s">
        <v>166</v>
      </c>
      <c r="C79" s="52"/>
      <c r="D79" s="53"/>
      <c r="E79" s="54"/>
      <c r="F79" s="55"/>
      <c r="H79" s="54"/>
    </row>
    <row r="80" spans="1:8" s="38" customFormat="1" ht="31.5" x14ac:dyDescent="0.25">
      <c r="A80" s="39" t="s">
        <v>167</v>
      </c>
      <c r="B80" s="40" t="s">
        <v>168</v>
      </c>
      <c r="C80" s="41" t="s">
        <v>51</v>
      </c>
      <c r="D80" s="42">
        <v>1</v>
      </c>
      <c r="E80" s="43">
        <f t="shared" ref="E80:E91" si="18">ROUND((H80*$H$3),2)</f>
        <v>0</v>
      </c>
      <c r="F80" s="44">
        <f t="shared" ref="F80:F88" si="19">ROUND(D80*E80,2)</f>
        <v>0</v>
      </c>
      <c r="H80" s="43">
        <v>200.34</v>
      </c>
    </row>
    <row r="81" spans="1:8" s="38" customFormat="1" ht="31.5" x14ac:dyDescent="0.25">
      <c r="A81" s="39" t="s">
        <v>169</v>
      </c>
      <c r="B81" s="40" t="s">
        <v>170</v>
      </c>
      <c r="C81" s="41" t="s">
        <v>51</v>
      </c>
      <c r="D81" s="42">
        <v>2</v>
      </c>
      <c r="E81" s="43">
        <f t="shared" si="18"/>
        <v>0</v>
      </c>
      <c r="F81" s="44">
        <f t="shared" si="19"/>
        <v>0</v>
      </c>
      <c r="H81" s="43">
        <v>254.91</v>
      </c>
    </row>
    <row r="82" spans="1:8" s="38" customFormat="1" ht="31.5" x14ac:dyDescent="0.25">
      <c r="A82" s="39" t="s">
        <v>171</v>
      </c>
      <c r="B82" s="40" t="s">
        <v>172</v>
      </c>
      <c r="C82" s="41" t="s">
        <v>51</v>
      </c>
      <c r="D82" s="42">
        <v>2</v>
      </c>
      <c r="E82" s="43">
        <f t="shared" si="18"/>
        <v>0</v>
      </c>
      <c r="F82" s="44">
        <f t="shared" si="19"/>
        <v>0</v>
      </c>
      <c r="H82" s="43">
        <v>145.26</v>
      </c>
    </row>
    <row r="83" spans="1:8" s="38" customFormat="1" ht="31.5" x14ac:dyDescent="0.25">
      <c r="A83" s="39" t="s">
        <v>173</v>
      </c>
      <c r="B83" s="40" t="s">
        <v>174</v>
      </c>
      <c r="C83" s="41" t="s">
        <v>51</v>
      </c>
      <c r="D83" s="42">
        <v>3</v>
      </c>
      <c r="E83" s="43">
        <f t="shared" si="18"/>
        <v>0</v>
      </c>
      <c r="F83" s="44">
        <f t="shared" si="19"/>
        <v>0</v>
      </c>
      <c r="H83" s="43">
        <v>61.44</v>
      </c>
    </row>
    <row r="84" spans="1:8" s="38" customFormat="1" ht="15.75" x14ac:dyDescent="0.25">
      <c r="A84" s="39" t="s">
        <v>175</v>
      </c>
      <c r="B84" s="40" t="s">
        <v>176</v>
      </c>
      <c r="C84" s="41" t="s">
        <v>51</v>
      </c>
      <c r="D84" s="42">
        <v>3</v>
      </c>
      <c r="E84" s="43">
        <f t="shared" si="18"/>
        <v>0</v>
      </c>
      <c r="F84" s="44">
        <f t="shared" si="19"/>
        <v>0</v>
      </c>
      <c r="H84" s="43">
        <v>116.55</v>
      </c>
    </row>
    <row r="85" spans="1:8" s="38" customFormat="1" ht="15.75" x14ac:dyDescent="0.25">
      <c r="A85" s="39" t="s">
        <v>177</v>
      </c>
      <c r="B85" s="40" t="s">
        <v>178</v>
      </c>
      <c r="C85" s="41" t="s">
        <v>51</v>
      </c>
      <c r="D85" s="42">
        <v>3</v>
      </c>
      <c r="E85" s="43">
        <f t="shared" si="18"/>
        <v>0</v>
      </c>
      <c r="F85" s="44">
        <f t="shared" si="19"/>
        <v>0</v>
      </c>
      <c r="H85" s="43">
        <v>98.07</v>
      </c>
    </row>
    <row r="86" spans="1:8" s="38" customFormat="1" ht="15.75" x14ac:dyDescent="0.25">
      <c r="A86" s="39" t="s">
        <v>179</v>
      </c>
      <c r="B86" s="40" t="s">
        <v>180</v>
      </c>
      <c r="C86" s="41" t="s">
        <v>51</v>
      </c>
      <c r="D86" s="42">
        <v>3</v>
      </c>
      <c r="E86" s="43">
        <f t="shared" si="18"/>
        <v>0</v>
      </c>
      <c r="F86" s="44">
        <f t="shared" si="19"/>
        <v>0</v>
      </c>
      <c r="H86" s="43">
        <v>98.08</v>
      </c>
    </row>
    <row r="87" spans="1:8" s="38" customFormat="1" ht="31.5" x14ac:dyDescent="0.25">
      <c r="A87" s="39" t="s">
        <v>181</v>
      </c>
      <c r="B87" s="40" t="s">
        <v>182</v>
      </c>
      <c r="C87" s="41" t="s">
        <v>51</v>
      </c>
      <c r="D87" s="42">
        <v>6</v>
      </c>
      <c r="E87" s="43">
        <f t="shared" si="18"/>
        <v>0</v>
      </c>
      <c r="F87" s="44">
        <f t="shared" si="19"/>
        <v>0</v>
      </c>
      <c r="H87" s="43">
        <v>47.88</v>
      </c>
    </row>
    <row r="88" spans="1:8" s="38" customFormat="1" ht="31.5" x14ac:dyDescent="0.25">
      <c r="A88" s="39" t="s">
        <v>183</v>
      </c>
      <c r="B88" s="40" t="s">
        <v>184</v>
      </c>
      <c r="C88" s="41" t="s">
        <v>185</v>
      </c>
      <c r="D88" s="42">
        <v>50</v>
      </c>
      <c r="E88" s="43">
        <f t="shared" si="18"/>
        <v>0</v>
      </c>
      <c r="F88" s="44">
        <f t="shared" si="19"/>
        <v>0</v>
      </c>
      <c r="H88" s="43">
        <v>287.31</v>
      </c>
    </row>
    <row r="89" spans="1:8" s="38" customFormat="1" ht="15.75" x14ac:dyDescent="0.25">
      <c r="A89" s="50" t="s">
        <v>186</v>
      </c>
      <c r="B89" s="51" t="s">
        <v>40</v>
      </c>
      <c r="C89" s="52"/>
      <c r="D89" s="53"/>
      <c r="E89" s="54"/>
      <c r="F89" s="55"/>
      <c r="H89" s="54"/>
    </row>
    <row r="90" spans="1:8" s="38" customFormat="1" ht="31.5" x14ac:dyDescent="0.25">
      <c r="A90" s="39" t="s">
        <v>187</v>
      </c>
      <c r="B90" s="40" t="s">
        <v>42</v>
      </c>
      <c r="C90" s="41" t="s">
        <v>43</v>
      </c>
      <c r="D90" s="42">
        <v>177.26</v>
      </c>
      <c r="E90" s="43">
        <f t="shared" si="18"/>
        <v>0</v>
      </c>
      <c r="F90" s="44">
        <f t="shared" ref="F90:F91" si="20">ROUND(D90*E90,2)</f>
        <v>0</v>
      </c>
      <c r="H90" s="43">
        <v>3.93</v>
      </c>
    </row>
    <row r="91" spans="1:8" s="38" customFormat="1" ht="47.25" x14ac:dyDescent="0.25">
      <c r="A91" s="39" t="s">
        <v>188</v>
      </c>
      <c r="B91" s="40" t="s">
        <v>45</v>
      </c>
      <c r="C91" s="41" t="s">
        <v>46</v>
      </c>
      <c r="D91" s="42">
        <v>1772.6</v>
      </c>
      <c r="E91" s="43">
        <f t="shared" si="18"/>
        <v>0</v>
      </c>
      <c r="F91" s="44">
        <f t="shared" si="20"/>
        <v>0</v>
      </c>
      <c r="H91" s="43">
        <v>2.42</v>
      </c>
    </row>
    <row r="92" spans="1:8" s="38" customFormat="1" ht="15.75" x14ac:dyDescent="0.25">
      <c r="A92" s="45"/>
      <c r="B92" s="46" t="s">
        <v>189</v>
      </c>
      <c r="C92" s="47"/>
      <c r="D92" s="47"/>
      <c r="E92" s="48"/>
      <c r="F92" s="49">
        <f>SUM(F77:F91)</f>
        <v>0</v>
      </c>
      <c r="H92" s="48"/>
    </row>
    <row r="93" spans="1:8" s="38" customFormat="1" ht="31.5" x14ac:dyDescent="0.25">
      <c r="A93" s="32" t="s">
        <v>190</v>
      </c>
      <c r="B93" s="33" t="s">
        <v>191</v>
      </c>
      <c r="C93" s="34"/>
      <c r="D93" s="35"/>
      <c r="E93" s="36"/>
      <c r="F93" s="37"/>
      <c r="H93" s="36"/>
    </row>
    <row r="94" spans="1:8" s="38" customFormat="1" ht="15.75" x14ac:dyDescent="0.25">
      <c r="A94" s="56" t="s">
        <v>192</v>
      </c>
      <c r="B94" s="57" t="s">
        <v>193</v>
      </c>
      <c r="C94" s="58"/>
      <c r="D94" s="59"/>
      <c r="E94" s="60"/>
      <c r="F94" s="61"/>
      <c r="H94" s="60"/>
    </row>
    <row r="95" spans="1:8" s="38" customFormat="1" ht="15.75" x14ac:dyDescent="0.25">
      <c r="A95" s="56" t="s">
        <v>194</v>
      </c>
      <c r="B95" s="62" t="s">
        <v>195</v>
      </c>
      <c r="C95" s="63"/>
      <c r="D95" s="59"/>
      <c r="E95" s="59"/>
      <c r="F95" s="64"/>
      <c r="H95" s="59"/>
    </row>
    <row r="96" spans="1:8" s="38" customFormat="1" ht="31.5" x14ac:dyDescent="0.25">
      <c r="A96" s="65" t="s">
        <v>196</v>
      </c>
      <c r="B96" s="66" t="s">
        <v>197</v>
      </c>
      <c r="C96" s="67" t="s">
        <v>51</v>
      </c>
      <c r="D96" s="68">
        <v>1</v>
      </c>
      <c r="E96" s="43">
        <f t="shared" ref="E96:E126" si="21">ROUND((H96*$H$3),2)</f>
        <v>0</v>
      </c>
      <c r="F96" s="44">
        <f t="shared" ref="F96:F102" si="22">ROUND(D96*E96,2)</f>
        <v>0</v>
      </c>
      <c r="H96" s="43">
        <v>30703.43</v>
      </c>
    </row>
    <row r="97" spans="1:8" s="38" customFormat="1" ht="47.25" x14ac:dyDescent="0.25">
      <c r="A97" s="65" t="s">
        <v>198</v>
      </c>
      <c r="B97" s="66" t="s">
        <v>199</v>
      </c>
      <c r="C97" s="67" t="s">
        <v>35</v>
      </c>
      <c r="D97" s="68">
        <v>560</v>
      </c>
      <c r="E97" s="43">
        <f t="shared" si="21"/>
        <v>0</v>
      </c>
      <c r="F97" s="44">
        <f t="shared" si="22"/>
        <v>0</v>
      </c>
      <c r="H97" s="43">
        <v>42.19</v>
      </c>
    </row>
    <row r="98" spans="1:8" s="38" customFormat="1" ht="47.25" x14ac:dyDescent="0.25">
      <c r="A98" s="65" t="s">
        <v>200</v>
      </c>
      <c r="B98" s="66" t="s">
        <v>201</v>
      </c>
      <c r="C98" s="67" t="s">
        <v>35</v>
      </c>
      <c r="D98" s="68">
        <v>160</v>
      </c>
      <c r="E98" s="43">
        <f t="shared" si="21"/>
        <v>0</v>
      </c>
      <c r="F98" s="44">
        <f t="shared" si="22"/>
        <v>0</v>
      </c>
      <c r="H98" s="43">
        <v>57.91</v>
      </c>
    </row>
    <row r="99" spans="1:8" s="38" customFormat="1" ht="15.75" x14ac:dyDescent="0.25">
      <c r="A99" s="65" t="s">
        <v>202</v>
      </c>
      <c r="B99" s="66" t="s">
        <v>203</v>
      </c>
      <c r="C99" s="67" t="s">
        <v>204</v>
      </c>
      <c r="D99" s="68">
        <v>547</v>
      </c>
      <c r="E99" s="43">
        <f t="shared" si="21"/>
        <v>0</v>
      </c>
      <c r="F99" s="44">
        <f t="shared" si="22"/>
        <v>0</v>
      </c>
      <c r="H99" s="43">
        <v>14.21</v>
      </c>
    </row>
    <row r="100" spans="1:8" s="38" customFormat="1" ht="15.75" x14ac:dyDescent="0.25">
      <c r="A100" s="65" t="s">
        <v>205</v>
      </c>
      <c r="B100" s="66" t="s">
        <v>206</v>
      </c>
      <c r="C100" s="67" t="s">
        <v>204</v>
      </c>
      <c r="D100" s="68">
        <v>2727</v>
      </c>
      <c r="E100" s="43">
        <f t="shared" si="21"/>
        <v>0</v>
      </c>
      <c r="F100" s="44">
        <f t="shared" si="22"/>
        <v>0</v>
      </c>
      <c r="H100" s="43">
        <v>14.59</v>
      </c>
    </row>
    <row r="101" spans="1:8" s="38" customFormat="1" ht="47.25" x14ac:dyDescent="0.25">
      <c r="A101" s="65" t="s">
        <v>207</v>
      </c>
      <c r="B101" s="66" t="s">
        <v>208</v>
      </c>
      <c r="C101" s="67" t="s">
        <v>43</v>
      </c>
      <c r="D101" s="68">
        <v>65.58</v>
      </c>
      <c r="E101" s="43">
        <f t="shared" si="21"/>
        <v>0</v>
      </c>
      <c r="F101" s="44">
        <f t="shared" si="22"/>
        <v>0</v>
      </c>
      <c r="H101" s="43">
        <v>913.51</v>
      </c>
    </row>
    <row r="102" spans="1:8" s="38" customFormat="1" ht="31.5" x14ac:dyDescent="0.25">
      <c r="A102" s="65" t="s">
        <v>209</v>
      </c>
      <c r="B102" s="66" t="s">
        <v>210</v>
      </c>
      <c r="C102" s="67" t="s">
        <v>51</v>
      </c>
      <c r="D102" s="68">
        <v>72</v>
      </c>
      <c r="E102" s="43">
        <f t="shared" si="21"/>
        <v>0</v>
      </c>
      <c r="F102" s="44">
        <f t="shared" si="22"/>
        <v>0</v>
      </c>
      <c r="H102" s="43">
        <v>21.15</v>
      </c>
    </row>
    <row r="103" spans="1:8" s="38" customFormat="1" ht="15.75" x14ac:dyDescent="0.25">
      <c r="A103" s="56" t="s">
        <v>211</v>
      </c>
      <c r="B103" s="62" t="s">
        <v>212</v>
      </c>
      <c r="C103" s="63"/>
      <c r="D103" s="59"/>
      <c r="E103" s="59"/>
      <c r="F103" s="64"/>
      <c r="H103" s="59"/>
    </row>
    <row r="104" spans="1:8" s="38" customFormat="1" ht="31.5" x14ac:dyDescent="0.25">
      <c r="A104" s="65" t="s">
        <v>213</v>
      </c>
      <c r="B104" s="69" t="s">
        <v>214</v>
      </c>
      <c r="C104" s="67" t="s">
        <v>51</v>
      </c>
      <c r="D104" s="68">
        <v>1</v>
      </c>
      <c r="E104" s="43">
        <f t="shared" si="21"/>
        <v>0</v>
      </c>
      <c r="F104" s="44">
        <f t="shared" ref="F104:F109" si="23">ROUND(D104*E104,2)</f>
        <v>0</v>
      </c>
      <c r="H104" s="43">
        <v>12653.83</v>
      </c>
    </row>
    <row r="105" spans="1:8" s="38" customFormat="1" ht="47.25" x14ac:dyDescent="0.25">
      <c r="A105" s="65" t="s">
        <v>215</v>
      </c>
      <c r="B105" s="66" t="s">
        <v>216</v>
      </c>
      <c r="C105" s="67" t="s">
        <v>43</v>
      </c>
      <c r="D105" s="68">
        <v>6.22</v>
      </c>
      <c r="E105" s="43">
        <f t="shared" si="21"/>
        <v>0</v>
      </c>
      <c r="F105" s="44">
        <f t="shared" si="23"/>
        <v>0</v>
      </c>
      <c r="H105" s="43">
        <v>110.11</v>
      </c>
    </row>
    <row r="106" spans="1:8" s="38" customFormat="1" ht="15.75" x14ac:dyDescent="0.25">
      <c r="A106" s="65" t="s">
        <v>217</v>
      </c>
      <c r="B106" s="66" t="s">
        <v>203</v>
      </c>
      <c r="C106" s="67" t="s">
        <v>204</v>
      </c>
      <c r="D106" s="68">
        <v>326</v>
      </c>
      <c r="E106" s="43">
        <f t="shared" si="21"/>
        <v>0</v>
      </c>
      <c r="F106" s="44">
        <f t="shared" si="23"/>
        <v>0</v>
      </c>
      <c r="H106" s="43">
        <v>14.21</v>
      </c>
    </row>
    <row r="107" spans="1:8" s="38" customFormat="1" ht="15.75" x14ac:dyDescent="0.25">
      <c r="A107" s="65" t="s">
        <v>218</v>
      </c>
      <c r="B107" s="66" t="s">
        <v>219</v>
      </c>
      <c r="C107" s="67" t="s">
        <v>204</v>
      </c>
      <c r="D107" s="68">
        <v>80</v>
      </c>
      <c r="E107" s="43">
        <f t="shared" si="21"/>
        <v>0</v>
      </c>
      <c r="F107" s="44">
        <f t="shared" si="23"/>
        <v>0</v>
      </c>
      <c r="H107" s="43">
        <v>15</v>
      </c>
    </row>
    <row r="108" spans="1:8" s="38" customFormat="1" ht="47.25" x14ac:dyDescent="0.25">
      <c r="A108" s="65" t="s">
        <v>220</v>
      </c>
      <c r="B108" s="66" t="s">
        <v>221</v>
      </c>
      <c r="C108" s="67" t="s">
        <v>43</v>
      </c>
      <c r="D108" s="68">
        <v>6.84</v>
      </c>
      <c r="E108" s="43">
        <f t="shared" si="21"/>
        <v>0</v>
      </c>
      <c r="F108" s="44">
        <f t="shared" si="23"/>
        <v>0</v>
      </c>
      <c r="H108" s="43">
        <v>887.58</v>
      </c>
    </row>
    <row r="109" spans="1:8" s="38" customFormat="1" ht="31.5" x14ac:dyDescent="0.25">
      <c r="A109" s="65" t="s">
        <v>222</v>
      </c>
      <c r="B109" s="66" t="s">
        <v>210</v>
      </c>
      <c r="C109" s="67" t="s">
        <v>51</v>
      </c>
      <c r="D109" s="68">
        <v>22</v>
      </c>
      <c r="E109" s="43">
        <f t="shared" si="21"/>
        <v>0</v>
      </c>
      <c r="F109" s="44">
        <f t="shared" si="23"/>
        <v>0</v>
      </c>
      <c r="H109" s="43">
        <v>21.15</v>
      </c>
    </row>
    <row r="110" spans="1:8" s="38" customFormat="1" ht="15.75" x14ac:dyDescent="0.25">
      <c r="A110" s="56" t="s">
        <v>223</v>
      </c>
      <c r="B110" s="62" t="s">
        <v>224</v>
      </c>
      <c r="C110" s="63"/>
      <c r="D110" s="59"/>
      <c r="E110" s="59"/>
      <c r="F110" s="64"/>
      <c r="H110" s="59"/>
    </row>
    <row r="111" spans="1:8" s="38" customFormat="1" ht="31.5" x14ac:dyDescent="0.25">
      <c r="A111" s="65" t="s">
        <v>225</v>
      </c>
      <c r="B111" s="66" t="s">
        <v>42</v>
      </c>
      <c r="C111" s="67" t="s">
        <v>43</v>
      </c>
      <c r="D111" s="68">
        <v>94.14</v>
      </c>
      <c r="E111" s="43">
        <f t="shared" si="21"/>
        <v>0</v>
      </c>
      <c r="F111" s="44">
        <f t="shared" ref="F111:F112" si="24">ROUND(D111*E111,2)</f>
        <v>0</v>
      </c>
      <c r="H111" s="43">
        <v>3.93</v>
      </c>
    </row>
    <row r="112" spans="1:8" s="38" customFormat="1" ht="47.25" x14ac:dyDescent="0.25">
      <c r="A112" s="65" t="s">
        <v>226</v>
      </c>
      <c r="B112" s="66" t="s">
        <v>45</v>
      </c>
      <c r="C112" s="70" t="s">
        <v>227</v>
      </c>
      <c r="D112" s="68">
        <v>941.4</v>
      </c>
      <c r="E112" s="43">
        <f t="shared" si="21"/>
        <v>0</v>
      </c>
      <c r="F112" s="44">
        <f t="shared" si="24"/>
        <v>0</v>
      </c>
      <c r="H112" s="43">
        <v>2.42</v>
      </c>
    </row>
    <row r="113" spans="1:8" s="38" customFormat="1" ht="15.75" x14ac:dyDescent="0.25">
      <c r="A113" s="56" t="s">
        <v>228</v>
      </c>
      <c r="B113" s="57" t="s">
        <v>229</v>
      </c>
      <c r="C113" s="71" t="s">
        <v>230</v>
      </c>
      <c r="D113" s="59"/>
      <c r="E113" s="59"/>
      <c r="F113" s="64"/>
      <c r="H113" s="59"/>
    </row>
    <row r="114" spans="1:8" s="38" customFormat="1" ht="15.75" x14ac:dyDescent="0.25">
      <c r="A114" s="65" t="s">
        <v>231</v>
      </c>
      <c r="B114" s="66" t="s">
        <v>232</v>
      </c>
      <c r="C114" s="70" t="s">
        <v>43</v>
      </c>
      <c r="D114" s="72">
        <v>260.37</v>
      </c>
      <c r="E114" s="43">
        <f t="shared" si="21"/>
        <v>0</v>
      </c>
      <c r="F114" s="44">
        <f t="shared" ref="F114:F126" si="25">ROUND(D114*E114,2)</f>
        <v>0</v>
      </c>
      <c r="H114" s="43">
        <v>10.93</v>
      </c>
    </row>
    <row r="115" spans="1:8" s="38" customFormat="1" ht="15.75" x14ac:dyDescent="0.25">
      <c r="A115" s="65" t="s">
        <v>233</v>
      </c>
      <c r="B115" s="66" t="s">
        <v>234</v>
      </c>
      <c r="C115" s="70" t="s">
        <v>43</v>
      </c>
      <c r="D115" s="72">
        <v>28.93</v>
      </c>
      <c r="E115" s="43">
        <f t="shared" si="21"/>
        <v>0</v>
      </c>
      <c r="F115" s="44">
        <f t="shared" si="25"/>
        <v>0</v>
      </c>
      <c r="H115" s="43">
        <v>85.53</v>
      </c>
    </row>
    <row r="116" spans="1:8" s="38" customFormat="1" ht="15.75" x14ac:dyDescent="0.25">
      <c r="A116" s="65" t="s">
        <v>235</v>
      </c>
      <c r="B116" s="66" t="s">
        <v>236</v>
      </c>
      <c r="C116" s="70" t="s">
        <v>38</v>
      </c>
      <c r="D116" s="72">
        <v>104.81</v>
      </c>
      <c r="E116" s="43">
        <f t="shared" si="21"/>
        <v>0</v>
      </c>
      <c r="F116" s="44">
        <f t="shared" si="25"/>
        <v>0</v>
      </c>
      <c r="H116" s="43">
        <v>16.23</v>
      </c>
    </row>
    <row r="117" spans="1:8" s="38" customFormat="1" ht="31.5" x14ac:dyDescent="0.25">
      <c r="A117" s="65" t="s">
        <v>237</v>
      </c>
      <c r="B117" s="66" t="s">
        <v>238</v>
      </c>
      <c r="C117" s="70" t="s">
        <v>43</v>
      </c>
      <c r="D117" s="72">
        <v>5.24</v>
      </c>
      <c r="E117" s="43">
        <f t="shared" si="21"/>
        <v>0</v>
      </c>
      <c r="F117" s="44">
        <f t="shared" si="25"/>
        <v>0</v>
      </c>
      <c r="H117" s="43">
        <v>711.73</v>
      </c>
    </row>
    <row r="118" spans="1:8" s="38" customFormat="1" ht="31.5" x14ac:dyDescent="0.25">
      <c r="A118" s="65" t="s">
        <v>239</v>
      </c>
      <c r="B118" s="73" t="s">
        <v>240</v>
      </c>
      <c r="C118" s="70" t="s">
        <v>38</v>
      </c>
      <c r="D118" s="72">
        <v>386.54</v>
      </c>
      <c r="E118" s="43">
        <f t="shared" si="21"/>
        <v>0</v>
      </c>
      <c r="F118" s="44">
        <f t="shared" si="25"/>
        <v>0</v>
      </c>
      <c r="H118" s="43">
        <v>84.17</v>
      </c>
    </row>
    <row r="119" spans="1:8" s="38" customFormat="1" ht="15.75" x14ac:dyDescent="0.25">
      <c r="A119" s="65" t="s">
        <v>241</v>
      </c>
      <c r="B119" s="66" t="s">
        <v>242</v>
      </c>
      <c r="C119" s="70" t="s">
        <v>204</v>
      </c>
      <c r="D119" s="74">
        <v>2278</v>
      </c>
      <c r="E119" s="43">
        <f t="shared" si="21"/>
        <v>0</v>
      </c>
      <c r="F119" s="44">
        <f t="shared" si="25"/>
        <v>0</v>
      </c>
      <c r="H119" s="43">
        <v>14.21</v>
      </c>
    </row>
    <row r="120" spans="1:8" s="38" customFormat="1" ht="15.75" x14ac:dyDescent="0.25">
      <c r="A120" s="65" t="s">
        <v>243</v>
      </c>
      <c r="B120" s="66" t="s">
        <v>244</v>
      </c>
      <c r="C120" s="70" t="s">
        <v>204</v>
      </c>
      <c r="D120" s="72">
        <v>529</v>
      </c>
      <c r="E120" s="43">
        <f t="shared" si="21"/>
        <v>0</v>
      </c>
      <c r="F120" s="44">
        <f t="shared" si="25"/>
        <v>0</v>
      </c>
      <c r="H120" s="43">
        <v>14.59</v>
      </c>
    </row>
    <row r="121" spans="1:8" s="38" customFormat="1" ht="15.75" x14ac:dyDescent="0.25">
      <c r="A121" s="65" t="s">
        <v>245</v>
      </c>
      <c r="B121" s="73" t="s">
        <v>219</v>
      </c>
      <c r="C121" s="70" t="s">
        <v>204</v>
      </c>
      <c r="D121" s="72">
        <v>281</v>
      </c>
      <c r="E121" s="43">
        <f t="shared" si="21"/>
        <v>0</v>
      </c>
      <c r="F121" s="44">
        <f t="shared" si="25"/>
        <v>0</v>
      </c>
      <c r="H121" s="43">
        <v>15</v>
      </c>
    </row>
    <row r="122" spans="1:8" s="38" customFormat="1" ht="47.25" x14ac:dyDescent="0.25">
      <c r="A122" s="65" t="s">
        <v>246</v>
      </c>
      <c r="B122" s="66" t="s">
        <v>208</v>
      </c>
      <c r="C122" s="70" t="s">
        <v>43</v>
      </c>
      <c r="D122" s="72">
        <v>27.01</v>
      </c>
      <c r="E122" s="43">
        <f t="shared" si="21"/>
        <v>0</v>
      </c>
      <c r="F122" s="44">
        <f t="shared" si="25"/>
        <v>0</v>
      </c>
      <c r="H122" s="43">
        <v>913.51</v>
      </c>
    </row>
    <row r="123" spans="1:8" s="38" customFormat="1" ht="47.25" x14ac:dyDescent="0.25">
      <c r="A123" s="65" t="s">
        <v>247</v>
      </c>
      <c r="B123" s="66" t="s">
        <v>221</v>
      </c>
      <c r="C123" s="70" t="s">
        <v>43</v>
      </c>
      <c r="D123" s="72">
        <v>34.49</v>
      </c>
      <c r="E123" s="43">
        <f t="shared" si="21"/>
        <v>0</v>
      </c>
      <c r="F123" s="44">
        <f t="shared" si="25"/>
        <v>0</v>
      </c>
      <c r="H123" s="43">
        <v>887.58</v>
      </c>
    </row>
    <row r="124" spans="1:8" s="38" customFormat="1" ht="31.5" x14ac:dyDescent="0.25">
      <c r="A124" s="65" t="s">
        <v>248</v>
      </c>
      <c r="B124" s="66" t="s">
        <v>249</v>
      </c>
      <c r="C124" s="70" t="s">
        <v>43</v>
      </c>
      <c r="D124" s="72">
        <v>224.21</v>
      </c>
      <c r="E124" s="43">
        <f t="shared" si="21"/>
        <v>0</v>
      </c>
      <c r="F124" s="44">
        <f t="shared" si="25"/>
        <v>0</v>
      </c>
      <c r="H124" s="43">
        <v>53.95</v>
      </c>
    </row>
    <row r="125" spans="1:8" s="38" customFormat="1" ht="31.5" x14ac:dyDescent="0.25">
      <c r="A125" s="65" t="s">
        <v>250</v>
      </c>
      <c r="B125" s="66" t="s">
        <v>42</v>
      </c>
      <c r="C125" s="70" t="s">
        <v>43</v>
      </c>
      <c r="D125" s="72">
        <v>77.42</v>
      </c>
      <c r="E125" s="43">
        <f t="shared" si="21"/>
        <v>0</v>
      </c>
      <c r="F125" s="44">
        <f t="shared" si="25"/>
        <v>0</v>
      </c>
      <c r="H125" s="43">
        <v>3.93</v>
      </c>
    </row>
    <row r="126" spans="1:8" s="38" customFormat="1" ht="47.25" x14ac:dyDescent="0.25">
      <c r="A126" s="65" t="s">
        <v>251</v>
      </c>
      <c r="B126" s="66" t="s">
        <v>45</v>
      </c>
      <c r="C126" s="70" t="s">
        <v>227</v>
      </c>
      <c r="D126" s="72">
        <v>774.2</v>
      </c>
      <c r="E126" s="43">
        <f t="shared" si="21"/>
        <v>0</v>
      </c>
      <c r="F126" s="44">
        <f t="shared" si="25"/>
        <v>0</v>
      </c>
      <c r="H126" s="43">
        <v>2.42</v>
      </c>
    </row>
    <row r="127" spans="1:8" s="38" customFormat="1" ht="15.75" x14ac:dyDescent="0.25">
      <c r="A127" s="56" t="s">
        <v>252</v>
      </c>
      <c r="B127" s="57" t="s">
        <v>253</v>
      </c>
      <c r="C127" s="71" t="s">
        <v>230</v>
      </c>
      <c r="D127" s="59"/>
      <c r="E127" s="59"/>
      <c r="F127" s="64"/>
      <c r="H127" s="59"/>
    </row>
    <row r="128" spans="1:8" s="38" customFormat="1" ht="15.75" x14ac:dyDescent="0.25">
      <c r="A128" s="56" t="s">
        <v>254</v>
      </c>
      <c r="B128" s="75" t="s">
        <v>255</v>
      </c>
      <c r="C128" s="63"/>
      <c r="D128" s="59"/>
      <c r="E128" s="59"/>
      <c r="F128" s="64"/>
      <c r="H128" s="59"/>
    </row>
    <row r="129" spans="1:8" s="38" customFormat="1" ht="15.75" x14ac:dyDescent="0.25">
      <c r="A129" s="65" t="s">
        <v>256</v>
      </c>
      <c r="B129" s="66" t="s">
        <v>232</v>
      </c>
      <c r="C129" s="70" t="s">
        <v>43</v>
      </c>
      <c r="D129" s="68">
        <v>29.63</v>
      </c>
      <c r="E129" s="43">
        <f t="shared" ref="E129:E153" si="26">ROUND((H129*$H$3),2)</f>
        <v>0</v>
      </c>
      <c r="F129" s="44">
        <f t="shared" ref="F129:F139" si="27">ROUND(D129*E129,2)</f>
        <v>0</v>
      </c>
      <c r="H129" s="43">
        <v>10.93</v>
      </c>
    </row>
    <row r="130" spans="1:8" s="38" customFormat="1" ht="15.75" x14ac:dyDescent="0.25">
      <c r="A130" s="65" t="s">
        <v>257</v>
      </c>
      <c r="B130" s="73" t="s">
        <v>234</v>
      </c>
      <c r="C130" s="70" t="s">
        <v>43</v>
      </c>
      <c r="D130" s="68">
        <v>3.29</v>
      </c>
      <c r="E130" s="43">
        <f t="shared" si="26"/>
        <v>0</v>
      </c>
      <c r="F130" s="44">
        <f t="shared" si="27"/>
        <v>0</v>
      </c>
      <c r="H130" s="43">
        <v>85.53</v>
      </c>
    </row>
    <row r="131" spans="1:8" s="38" customFormat="1" ht="15.75" x14ac:dyDescent="0.25">
      <c r="A131" s="65" t="s">
        <v>258</v>
      </c>
      <c r="B131" s="66" t="s">
        <v>236</v>
      </c>
      <c r="C131" s="70" t="s">
        <v>38</v>
      </c>
      <c r="D131" s="68">
        <v>17.45</v>
      </c>
      <c r="E131" s="43">
        <f t="shared" si="26"/>
        <v>0</v>
      </c>
      <c r="F131" s="44">
        <f t="shared" si="27"/>
        <v>0</v>
      </c>
      <c r="H131" s="43">
        <v>16.23</v>
      </c>
    </row>
    <row r="132" spans="1:8" s="38" customFormat="1" ht="31.5" x14ac:dyDescent="0.25">
      <c r="A132" s="65" t="s">
        <v>259</v>
      </c>
      <c r="B132" s="66" t="s">
        <v>238</v>
      </c>
      <c r="C132" s="70" t="s">
        <v>43</v>
      </c>
      <c r="D132" s="68">
        <v>0.87</v>
      </c>
      <c r="E132" s="43">
        <f t="shared" si="26"/>
        <v>0</v>
      </c>
      <c r="F132" s="44">
        <f t="shared" si="27"/>
        <v>0</v>
      </c>
      <c r="H132" s="43">
        <v>711.73</v>
      </c>
    </row>
    <row r="133" spans="1:8" s="38" customFormat="1" ht="31.5" x14ac:dyDescent="0.25">
      <c r="A133" s="65" t="s">
        <v>260</v>
      </c>
      <c r="B133" s="73" t="s">
        <v>240</v>
      </c>
      <c r="C133" s="70" t="s">
        <v>38</v>
      </c>
      <c r="D133" s="68">
        <v>60.23</v>
      </c>
      <c r="E133" s="43">
        <f t="shared" si="26"/>
        <v>0</v>
      </c>
      <c r="F133" s="44">
        <f t="shared" si="27"/>
        <v>0</v>
      </c>
      <c r="H133" s="43">
        <v>84.17</v>
      </c>
    </row>
    <row r="134" spans="1:8" s="38" customFormat="1" ht="15.75" x14ac:dyDescent="0.25">
      <c r="A134" s="65" t="s">
        <v>261</v>
      </c>
      <c r="B134" s="73" t="s">
        <v>242</v>
      </c>
      <c r="C134" s="76" t="s">
        <v>204</v>
      </c>
      <c r="D134" s="68">
        <v>712.66</v>
      </c>
      <c r="E134" s="43">
        <f t="shared" si="26"/>
        <v>0</v>
      </c>
      <c r="F134" s="44">
        <f t="shared" si="27"/>
        <v>0</v>
      </c>
      <c r="H134" s="43">
        <v>14.21</v>
      </c>
    </row>
    <row r="135" spans="1:8" s="38" customFormat="1" ht="15.75" x14ac:dyDescent="0.25">
      <c r="A135" s="65" t="s">
        <v>262</v>
      </c>
      <c r="B135" s="73" t="s">
        <v>219</v>
      </c>
      <c r="C135" s="70" t="s">
        <v>204</v>
      </c>
      <c r="D135" s="68">
        <v>18.91</v>
      </c>
      <c r="E135" s="43">
        <f t="shared" si="26"/>
        <v>0</v>
      </c>
      <c r="F135" s="44">
        <f t="shared" si="27"/>
        <v>0</v>
      </c>
      <c r="H135" s="43">
        <v>15</v>
      </c>
    </row>
    <row r="136" spans="1:8" s="38" customFormat="1" ht="47.25" x14ac:dyDescent="0.25">
      <c r="A136" s="65" t="s">
        <v>263</v>
      </c>
      <c r="B136" s="66" t="s">
        <v>221</v>
      </c>
      <c r="C136" s="70" t="s">
        <v>43</v>
      </c>
      <c r="D136" s="68">
        <v>7.53</v>
      </c>
      <c r="E136" s="43">
        <f t="shared" si="26"/>
        <v>0</v>
      </c>
      <c r="F136" s="44">
        <f t="shared" si="27"/>
        <v>0</v>
      </c>
      <c r="H136" s="43">
        <v>887.58</v>
      </c>
    </row>
    <row r="137" spans="1:8" s="38" customFormat="1" ht="15.75" x14ac:dyDescent="0.25">
      <c r="A137" s="65" t="s">
        <v>264</v>
      </c>
      <c r="B137" s="73" t="s">
        <v>265</v>
      </c>
      <c r="C137" s="70" t="s">
        <v>43</v>
      </c>
      <c r="D137" s="68">
        <v>24.52</v>
      </c>
      <c r="E137" s="43">
        <f t="shared" si="26"/>
        <v>0</v>
      </c>
      <c r="F137" s="44">
        <f t="shared" si="27"/>
        <v>0</v>
      </c>
      <c r="H137" s="43">
        <v>53.95</v>
      </c>
    </row>
    <row r="138" spans="1:8" s="38" customFormat="1" ht="31.5" x14ac:dyDescent="0.25">
      <c r="A138" s="65" t="s">
        <v>266</v>
      </c>
      <c r="B138" s="66" t="s">
        <v>42</v>
      </c>
      <c r="C138" s="70" t="s">
        <v>43</v>
      </c>
      <c r="D138" s="68">
        <v>10.92</v>
      </c>
      <c r="E138" s="43">
        <f t="shared" si="26"/>
        <v>0</v>
      </c>
      <c r="F138" s="44">
        <f t="shared" si="27"/>
        <v>0</v>
      </c>
      <c r="H138" s="43">
        <v>3.93</v>
      </c>
    </row>
    <row r="139" spans="1:8" s="38" customFormat="1" ht="47.25" x14ac:dyDescent="0.25">
      <c r="A139" s="65" t="s">
        <v>267</v>
      </c>
      <c r="B139" s="66" t="s">
        <v>45</v>
      </c>
      <c r="C139" s="70" t="s">
        <v>227</v>
      </c>
      <c r="D139" s="68">
        <v>109.2</v>
      </c>
      <c r="E139" s="43">
        <f t="shared" si="26"/>
        <v>0</v>
      </c>
      <c r="F139" s="44">
        <f t="shared" si="27"/>
        <v>0</v>
      </c>
      <c r="H139" s="43">
        <v>2.42</v>
      </c>
    </row>
    <row r="140" spans="1:8" s="38" customFormat="1" ht="15.75" x14ac:dyDescent="0.25">
      <c r="A140" s="56" t="s">
        <v>268</v>
      </c>
      <c r="B140" s="62" t="s">
        <v>269</v>
      </c>
      <c r="C140" s="63"/>
      <c r="D140" s="59"/>
      <c r="E140" s="59"/>
      <c r="F140" s="64"/>
      <c r="H140" s="59"/>
    </row>
    <row r="141" spans="1:8" s="38" customFormat="1" ht="31.5" x14ac:dyDescent="0.25">
      <c r="A141" s="65" t="s">
        <v>270</v>
      </c>
      <c r="B141" s="73" t="s">
        <v>240</v>
      </c>
      <c r="C141" s="70" t="s">
        <v>38</v>
      </c>
      <c r="D141" s="72">
        <v>69.03</v>
      </c>
      <c r="E141" s="43">
        <f t="shared" si="26"/>
        <v>0</v>
      </c>
      <c r="F141" s="44">
        <f t="shared" ref="F141:F144" si="28">ROUND(D141*E141,2)</f>
        <v>0</v>
      </c>
      <c r="H141" s="43">
        <v>84.17</v>
      </c>
    </row>
    <row r="142" spans="1:8" s="38" customFormat="1" ht="15.75" x14ac:dyDescent="0.25">
      <c r="A142" s="65" t="s">
        <v>271</v>
      </c>
      <c r="B142" s="73" t="s">
        <v>242</v>
      </c>
      <c r="C142" s="76" t="s">
        <v>204</v>
      </c>
      <c r="D142" s="72">
        <v>171.24</v>
      </c>
      <c r="E142" s="43">
        <f t="shared" si="26"/>
        <v>0</v>
      </c>
      <c r="F142" s="44">
        <f t="shared" si="28"/>
        <v>0</v>
      </c>
      <c r="H142" s="43">
        <v>14.21</v>
      </c>
    </row>
    <row r="143" spans="1:8" s="38" customFormat="1" ht="15.75" x14ac:dyDescent="0.25">
      <c r="A143" s="65" t="s">
        <v>272</v>
      </c>
      <c r="B143" s="73" t="s">
        <v>219</v>
      </c>
      <c r="C143" s="70" t="s">
        <v>204</v>
      </c>
      <c r="D143" s="72">
        <v>13.17</v>
      </c>
      <c r="E143" s="43">
        <f t="shared" si="26"/>
        <v>0</v>
      </c>
      <c r="F143" s="44">
        <f t="shared" si="28"/>
        <v>0</v>
      </c>
      <c r="H143" s="43">
        <v>15</v>
      </c>
    </row>
    <row r="144" spans="1:8" s="38" customFormat="1" ht="47.25" x14ac:dyDescent="0.25">
      <c r="A144" s="65" t="s">
        <v>273</v>
      </c>
      <c r="B144" s="66" t="s">
        <v>221</v>
      </c>
      <c r="C144" s="70" t="s">
        <v>43</v>
      </c>
      <c r="D144" s="72">
        <v>3.3</v>
      </c>
      <c r="E144" s="43">
        <f t="shared" si="26"/>
        <v>0</v>
      </c>
      <c r="F144" s="44">
        <f t="shared" si="28"/>
        <v>0</v>
      </c>
      <c r="H144" s="43">
        <v>887.58</v>
      </c>
    </row>
    <row r="145" spans="1:8" s="38" customFormat="1" ht="15.75" x14ac:dyDescent="0.25">
      <c r="A145" s="56" t="s">
        <v>274</v>
      </c>
      <c r="B145" s="62" t="s">
        <v>275</v>
      </c>
      <c r="C145" s="63"/>
      <c r="D145" s="59"/>
      <c r="E145" s="59"/>
      <c r="F145" s="64"/>
      <c r="H145" s="59"/>
    </row>
    <row r="146" spans="1:8" s="38" customFormat="1" ht="63" x14ac:dyDescent="0.25">
      <c r="A146" s="65" t="s">
        <v>276</v>
      </c>
      <c r="B146" s="66" t="s">
        <v>277</v>
      </c>
      <c r="C146" s="70" t="s">
        <v>35</v>
      </c>
      <c r="D146" s="68">
        <v>47.8</v>
      </c>
      <c r="E146" s="43">
        <f t="shared" si="26"/>
        <v>0</v>
      </c>
      <c r="F146" s="44">
        <f t="shared" ref="F146:F148" si="29">ROUND(D146*E146,2)</f>
        <v>0</v>
      </c>
      <c r="H146" s="43">
        <v>25.33</v>
      </c>
    </row>
    <row r="147" spans="1:8" s="38" customFormat="1" ht="15.75" x14ac:dyDescent="0.25">
      <c r="A147" s="65" t="s">
        <v>278</v>
      </c>
      <c r="B147" s="73" t="s">
        <v>242</v>
      </c>
      <c r="C147" s="76" t="s">
        <v>204</v>
      </c>
      <c r="D147" s="68">
        <v>52.86</v>
      </c>
      <c r="E147" s="43">
        <f t="shared" si="26"/>
        <v>0</v>
      </c>
      <c r="F147" s="44">
        <f t="shared" si="29"/>
        <v>0</v>
      </c>
      <c r="H147" s="43">
        <v>14.21</v>
      </c>
    </row>
    <row r="148" spans="1:8" s="38" customFormat="1" ht="15.75" x14ac:dyDescent="0.25">
      <c r="A148" s="65" t="s">
        <v>279</v>
      </c>
      <c r="B148" s="73" t="s">
        <v>219</v>
      </c>
      <c r="C148" s="70" t="s">
        <v>204</v>
      </c>
      <c r="D148" s="68">
        <v>9.94</v>
      </c>
      <c r="E148" s="43">
        <f t="shared" si="26"/>
        <v>0</v>
      </c>
      <c r="F148" s="44">
        <f t="shared" si="29"/>
        <v>0</v>
      </c>
      <c r="H148" s="43">
        <v>15</v>
      </c>
    </row>
    <row r="149" spans="1:8" s="38" customFormat="1" ht="15.75" x14ac:dyDescent="0.25">
      <c r="A149" s="56" t="s">
        <v>280</v>
      </c>
      <c r="B149" s="62" t="s">
        <v>281</v>
      </c>
      <c r="C149" s="63"/>
      <c r="D149" s="77"/>
      <c r="E149" s="63"/>
      <c r="F149" s="78"/>
      <c r="H149" s="63"/>
    </row>
    <row r="150" spans="1:8" s="38" customFormat="1" ht="31.5" x14ac:dyDescent="0.25">
      <c r="A150" s="65" t="s">
        <v>282</v>
      </c>
      <c r="B150" s="73" t="s">
        <v>240</v>
      </c>
      <c r="C150" s="70" t="s">
        <v>38</v>
      </c>
      <c r="D150" s="68">
        <v>5.88</v>
      </c>
      <c r="E150" s="43">
        <f t="shared" si="26"/>
        <v>0</v>
      </c>
      <c r="F150" s="44">
        <f t="shared" ref="F150:F153" si="30">ROUND(D150*E150,2)</f>
        <v>0</v>
      </c>
      <c r="H150" s="43">
        <v>84.17</v>
      </c>
    </row>
    <row r="151" spans="1:8" s="38" customFormat="1" ht="15.75" x14ac:dyDescent="0.25">
      <c r="A151" s="65" t="s">
        <v>283</v>
      </c>
      <c r="B151" s="73" t="s">
        <v>242</v>
      </c>
      <c r="C151" s="76" t="s">
        <v>204</v>
      </c>
      <c r="D151" s="68">
        <v>18.579999999999998</v>
      </c>
      <c r="E151" s="43">
        <f t="shared" si="26"/>
        <v>0</v>
      </c>
      <c r="F151" s="44">
        <f t="shared" si="30"/>
        <v>0</v>
      </c>
      <c r="H151" s="43">
        <v>14.21</v>
      </c>
    </row>
    <row r="152" spans="1:8" s="38" customFormat="1" ht="15.75" x14ac:dyDescent="0.25">
      <c r="A152" s="65" t="s">
        <v>284</v>
      </c>
      <c r="B152" s="73" t="s">
        <v>219</v>
      </c>
      <c r="C152" s="70" t="s">
        <v>204</v>
      </c>
      <c r="D152" s="68">
        <v>6.49</v>
      </c>
      <c r="E152" s="43">
        <f t="shared" si="26"/>
        <v>0</v>
      </c>
      <c r="F152" s="44">
        <f t="shared" si="30"/>
        <v>0</v>
      </c>
      <c r="H152" s="43">
        <v>15</v>
      </c>
    </row>
    <row r="153" spans="1:8" s="38" customFormat="1" ht="47.25" x14ac:dyDescent="0.25">
      <c r="A153" s="65" t="s">
        <v>285</v>
      </c>
      <c r="B153" s="66" t="s">
        <v>221</v>
      </c>
      <c r="C153" s="70" t="s">
        <v>43</v>
      </c>
      <c r="D153" s="68">
        <v>0.56000000000000005</v>
      </c>
      <c r="E153" s="43">
        <f t="shared" si="26"/>
        <v>0</v>
      </c>
      <c r="F153" s="44">
        <f t="shared" si="30"/>
        <v>0</v>
      </c>
      <c r="H153" s="43">
        <v>887.58</v>
      </c>
    </row>
    <row r="154" spans="1:8" s="38" customFormat="1" ht="15.75" x14ac:dyDescent="0.25">
      <c r="A154" s="56" t="s">
        <v>286</v>
      </c>
      <c r="B154" s="62" t="s">
        <v>269</v>
      </c>
      <c r="C154" s="63" t="s">
        <v>230</v>
      </c>
      <c r="D154" s="59"/>
      <c r="E154" s="79"/>
      <c r="F154" s="80"/>
      <c r="H154" s="79"/>
    </row>
    <row r="155" spans="1:8" s="38" customFormat="1" ht="15.75" x14ac:dyDescent="0.25">
      <c r="A155" s="56" t="s">
        <v>287</v>
      </c>
      <c r="B155" s="62" t="s">
        <v>288</v>
      </c>
      <c r="C155" s="63" t="s">
        <v>230</v>
      </c>
      <c r="D155" s="59"/>
      <c r="E155" s="59"/>
      <c r="F155" s="64"/>
      <c r="H155" s="59"/>
    </row>
    <row r="156" spans="1:8" s="38" customFormat="1" ht="31.5" x14ac:dyDescent="0.25">
      <c r="A156" s="65" t="s">
        <v>289</v>
      </c>
      <c r="B156" s="73" t="s">
        <v>240</v>
      </c>
      <c r="C156" s="70" t="s">
        <v>38</v>
      </c>
      <c r="D156" s="68">
        <v>134.32</v>
      </c>
      <c r="E156" s="43">
        <f t="shared" ref="E156:E157" si="31">ROUND((H156*$H$3),2)</f>
        <v>0</v>
      </c>
      <c r="F156" s="44">
        <f t="shared" ref="F156:F157" si="32">ROUND(D156*E156,2)</f>
        <v>0</v>
      </c>
      <c r="H156" s="43">
        <v>84.17</v>
      </c>
    </row>
    <row r="157" spans="1:8" s="38" customFormat="1" ht="47.25" x14ac:dyDescent="0.25">
      <c r="A157" s="65" t="s">
        <v>290</v>
      </c>
      <c r="B157" s="66" t="s">
        <v>291</v>
      </c>
      <c r="C157" s="70" t="s">
        <v>43</v>
      </c>
      <c r="D157" s="68">
        <v>9.6199999999999992</v>
      </c>
      <c r="E157" s="43">
        <f t="shared" si="31"/>
        <v>0</v>
      </c>
      <c r="F157" s="44">
        <f t="shared" si="32"/>
        <v>0</v>
      </c>
      <c r="H157" s="43">
        <v>905.33</v>
      </c>
    </row>
    <row r="158" spans="1:8" s="38" customFormat="1" ht="15.75" x14ac:dyDescent="0.25">
      <c r="A158" s="56" t="s">
        <v>292</v>
      </c>
      <c r="B158" s="62" t="s">
        <v>293</v>
      </c>
      <c r="C158" s="63" t="s">
        <v>230</v>
      </c>
      <c r="D158" s="59"/>
      <c r="E158" s="59"/>
      <c r="F158" s="64"/>
      <c r="H158" s="59"/>
    </row>
    <row r="159" spans="1:8" s="38" customFormat="1" ht="31.5" x14ac:dyDescent="0.25">
      <c r="A159" s="65" t="s">
        <v>294</v>
      </c>
      <c r="B159" s="73" t="s">
        <v>240</v>
      </c>
      <c r="C159" s="70" t="s">
        <v>38</v>
      </c>
      <c r="D159" s="68">
        <v>129.5</v>
      </c>
      <c r="E159" s="43">
        <f t="shared" ref="E159:E160" si="33">ROUND((H159*$H$3),2)</f>
        <v>0</v>
      </c>
      <c r="F159" s="44">
        <f t="shared" ref="F159:F160" si="34">ROUND(D159*E159,2)</f>
        <v>0</v>
      </c>
      <c r="H159" s="43">
        <v>84.17</v>
      </c>
    </row>
    <row r="160" spans="1:8" s="38" customFormat="1" ht="47.25" x14ac:dyDescent="0.25">
      <c r="A160" s="65" t="s">
        <v>295</v>
      </c>
      <c r="B160" s="66" t="s">
        <v>291</v>
      </c>
      <c r="C160" s="70" t="s">
        <v>43</v>
      </c>
      <c r="D160" s="68">
        <v>9.31</v>
      </c>
      <c r="E160" s="43">
        <f t="shared" si="33"/>
        <v>0</v>
      </c>
      <c r="F160" s="44">
        <f t="shared" si="34"/>
        <v>0</v>
      </c>
      <c r="H160" s="43">
        <v>905.33</v>
      </c>
    </row>
    <row r="161" spans="1:8" s="38" customFormat="1" ht="15.75" x14ac:dyDescent="0.25">
      <c r="A161" s="56" t="s">
        <v>296</v>
      </c>
      <c r="B161" s="62" t="s">
        <v>297</v>
      </c>
      <c r="C161" s="63" t="s">
        <v>230</v>
      </c>
      <c r="D161" s="59"/>
      <c r="E161" s="59"/>
      <c r="F161" s="64"/>
      <c r="H161" s="59"/>
    </row>
    <row r="162" spans="1:8" s="38" customFormat="1" ht="31.5" x14ac:dyDescent="0.25">
      <c r="A162" s="65" t="s">
        <v>298</v>
      </c>
      <c r="B162" s="73" t="s">
        <v>240</v>
      </c>
      <c r="C162" s="70" t="s">
        <v>38</v>
      </c>
      <c r="D162" s="68">
        <v>52.33</v>
      </c>
      <c r="E162" s="43">
        <f t="shared" ref="E162:E163" si="35">ROUND((H162*$H$3),2)</f>
        <v>0</v>
      </c>
      <c r="F162" s="44">
        <f t="shared" ref="F162:F163" si="36">ROUND(D162*E162,2)</f>
        <v>0</v>
      </c>
      <c r="H162" s="43">
        <v>84.17</v>
      </c>
    </row>
    <row r="163" spans="1:8" s="38" customFormat="1" ht="47.25" x14ac:dyDescent="0.25">
      <c r="A163" s="65" t="s">
        <v>299</v>
      </c>
      <c r="B163" s="66" t="s">
        <v>291</v>
      </c>
      <c r="C163" s="70" t="s">
        <v>43</v>
      </c>
      <c r="D163" s="68">
        <v>2.65</v>
      </c>
      <c r="E163" s="43">
        <f t="shared" si="35"/>
        <v>0</v>
      </c>
      <c r="F163" s="44">
        <f t="shared" si="36"/>
        <v>0</v>
      </c>
      <c r="H163" s="43">
        <v>905.33</v>
      </c>
    </row>
    <row r="164" spans="1:8" s="38" customFormat="1" ht="15.75" x14ac:dyDescent="0.25">
      <c r="A164" s="56" t="s">
        <v>300</v>
      </c>
      <c r="B164" s="62" t="s">
        <v>301</v>
      </c>
      <c r="C164" s="81"/>
      <c r="D164" s="59"/>
      <c r="E164" s="79"/>
      <c r="F164" s="80"/>
      <c r="H164" s="79"/>
    </row>
    <row r="165" spans="1:8" s="38" customFormat="1" ht="15.75" x14ac:dyDescent="0.25">
      <c r="A165" s="65" t="s">
        <v>302</v>
      </c>
      <c r="B165" s="66" t="s">
        <v>242</v>
      </c>
      <c r="C165" s="82" t="s">
        <v>204</v>
      </c>
      <c r="D165" s="68">
        <v>1100</v>
      </c>
      <c r="E165" s="43">
        <f t="shared" ref="E165:E166" si="37">ROUND((H165*$H$3),2)</f>
        <v>0</v>
      </c>
      <c r="F165" s="44">
        <f t="shared" ref="F165:F166" si="38">ROUND(D165*E165,2)</f>
        <v>0</v>
      </c>
      <c r="H165" s="43">
        <v>14.21</v>
      </c>
    </row>
    <row r="166" spans="1:8" s="38" customFormat="1" ht="15.75" x14ac:dyDescent="0.25">
      <c r="A166" s="65" t="s">
        <v>303</v>
      </c>
      <c r="B166" s="73" t="s">
        <v>219</v>
      </c>
      <c r="C166" s="82" t="s">
        <v>204</v>
      </c>
      <c r="D166" s="68">
        <v>1136</v>
      </c>
      <c r="E166" s="43">
        <f t="shared" si="37"/>
        <v>0</v>
      </c>
      <c r="F166" s="44">
        <f t="shared" si="38"/>
        <v>0</v>
      </c>
      <c r="H166" s="43">
        <v>15</v>
      </c>
    </row>
    <row r="167" spans="1:8" s="38" customFormat="1" ht="15.75" x14ac:dyDescent="0.25">
      <c r="A167" s="56" t="s">
        <v>304</v>
      </c>
      <c r="B167" s="62" t="s">
        <v>305</v>
      </c>
      <c r="C167" s="63" t="s">
        <v>230</v>
      </c>
      <c r="D167" s="59"/>
      <c r="E167" s="59"/>
      <c r="F167" s="64"/>
      <c r="H167" s="59"/>
    </row>
    <row r="168" spans="1:8" s="38" customFormat="1" ht="15.75" x14ac:dyDescent="0.25">
      <c r="A168" s="56" t="s">
        <v>306</v>
      </c>
      <c r="B168" s="62" t="s">
        <v>307</v>
      </c>
      <c r="C168" s="63" t="s">
        <v>230</v>
      </c>
      <c r="D168" s="59"/>
      <c r="E168" s="59"/>
      <c r="F168" s="64"/>
      <c r="H168" s="59"/>
    </row>
    <row r="169" spans="1:8" s="38" customFormat="1" ht="31.5" x14ac:dyDescent="0.25">
      <c r="A169" s="65" t="s">
        <v>308</v>
      </c>
      <c r="B169" s="73" t="s">
        <v>240</v>
      </c>
      <c r="C169" s="70" t="s">
        <v>38</v>
      </c>
      <c r="D169" s="68">
        <v>404.65</v>
      </c>
      <c r="E169" s="43">
        <f t="shared" ref="E169:E190" si="39">ROUND((H169*$H$3),2)</f>
        <v>0</v>
      </c>
      <c r="F169" s="44">
        <f t="shared" ref="F169:F175" si="40">ROUND(D169*E169,2)</f>
        <v>0</v>
      </c>
      <c r="H169" s="43">
        <v>84.17</v>
      </c>
    </row>
    <row r="170" spans="1:8" s="38" customFormat="1" ht="15.75" x14ac:dyDescent="0.25">
      <c r="A170" s="65" t="s">
        <v>309</v>
      </c>
      <c r="B170" s="73" t="s">
        <v>242</v>
      </c>
      <c r="C170" s="82" t="s">
        <v>204</v>
      </c>
      <c r="D170" s="68">
        <v>1366</v>
      </c>
      <c r="E170" s="43">
        <f t="shared" si="39"/>
        <v>0</v>
      </c>
      <c r="F170" s="44">
        <f t="shared" si="40"/>
        <v>0</v>
      </c>
      <c r="H170" s="43">
        <v>14.21</v>
      </c>
    </row>
    <row r="171" spans="1:8" s="38" customFormat="1" ht="15.75" x14ac:dyDescent="0.25">
      <c r="A171" s="65" t="s">
        <v>310</v>
      </c>
      <c r="B171" s="73" t="s">
        <v>244</v>
      </c>
      <c r="C171" s="82" t="s">
        <v>204</v>
      </c>
      <c r="D171" s="68">
        <v>1113</v>
      </c>
      <c r="E171" s="43">
        <f t="shared" si="39"/>
        <v>0</v>
      </c>
      <c r="F171" s="44">
        <f t="shared" si="40"/>
        <v>0</v>
      </c>
      <c r="H171" s="43">
        <v>14.59</v>
      </c>
    </row>
    <row r="172" spans="1:8" s="38" customFormat="1" ht="15.75" x14ac:dyDescent="0.25">
      <c r="A172" s="65" t="s">
        <v>311</v>
      </c>
      <c r="B172" s="73" t="s">
        <v>219</v>
      </c>
      <c r="C172" s="82" t="s">
        <v>204</v>
      </c>
      <c r="D172" s="68">
        <v>365</v>
      </c>
      <c r="E172" s="43">
        <f t="shared" si="39"/>
        <v>0</v>
      </c>
      <c r="F172" s="44">
        <f t="shared" si="40"/>
        <v>0</v>
      </c>
      <c r="H172" s="43">
        <v>15</v>
      </c>
    </row>
    <row r="173" spans="1:8" s="38" customFormat="1" ht="47.25" x14ac:dyDescent="0.25">
      <c r="A173" s="65" t="s">
        <v>312</v>
      </c>
      <c r="B173" s="66" t="s">
        <v>291</v>
      </c>
      <c r="C173" s="70" t="s">
        <v>43</v>
      </c>
      <c r="D173" s="68">
        <v>34.89</v>
      </c>
      <c r="E173" s="43">
        <f t="shared" si="39"/>
        <v>0</v>
      </c>
      <c r="F173" s="44">
        <f t="shared" si="40"/>
        <v>0</v>
      </c>
      <c r="H173" s="43">
        <v>905.33</v>
      </c>
    </row>
    <row r="174" spans="1:8" s="38" customFormat="1" ht="47.25" x14ac:dyDescent="0.25">
      <c r="A174" s="65" t="s">
        <v>313</v>
      </c>
      <c r="B174" s="69" t="s">
        <v>314</v>
      </c>
      <c r="C174" s="83" t="s">
        <v>315</v>
      </c>
      <c r="D174" s="84">
        <v>98.49</v>
      </c>
      <c r="E174" s="43">
        <f t="shared" si="39"/>
        <v>0</v>
      </c>
      <c r="F174" s="44">
        <f t="shared" si="40"/>
        <v>0</v>
      </c>
      <c r="H174" s="43">
        <v>23.94</v>
      </c>
    </row>
    <row r="175" spans="1:8" s="38" customFormat="1" ht="47.25" x14ac:dyDescent="0.25">
      <c r="A175" s="65" t="s">
        <v>316</v>
      </c>
      <c r="B175" s="69" t="s">
        <v>317</v>
      </c>
      <c r="C175" s="83" t="s">
        <v>315</v>
      </c>
      <c r="D175" s="84">
        <v>1.85</v>
      </c>
      <c r="E175" s="43">
        <f t="shared" si="39"/>
        <v>0</v>
      </c>
      <c r="F175" s="44">
        <f t="shared" si="40"/>
        <v>0</v>
      </c>
      <c r="H175" s="43">
        <v>26.35</v>
      </c>
    </row>
    <row r="176" spans="1:8" s="38" customFormat="1" ht="15.75" x14ac:dyDescent="0.25">
      <c r="A176" s="56" t="s">
        <v>318</v>
      </c>
      <c r="B176" s="62" t="s">
        <v>319</v>
      </c>
      <c r="C176" s="63" t="s">
        <v>230</v>
      </c>
      <c r="D176" s="59"/>
      <c r="E176" s="59"/>
      <c r="F176" s="64"/>
      <c r="H176" s="59"/>
    </row>
    <row r="177" spans="1:8" s="38" customFormat="1" ht="31.5" x14ac:dyDescent="0.25">
      <c r="A177" s="65" t="s">
        <v>320</v>
      </c>
      <c r="B177" s="73" t="s">
        <v>240</v>
      </c>
      <c r="C177" s="70" t="s">
        <v>38</v>
      </c>
      <c r="D177" s="68">
        <v>438.5</v>
      </c>
      <c r="E177" s="43">
        <f t="shared" si="39"/>
        <v>0</v>
      </c>
      <c r="F177" s="44">
        <f t="shared" ref="F177:F183" si="41">ROUND(D177*E177,2)</f>
        <v>0</v>
      </c>
      <c r="H177" s="43">
        <v>84.17</v>
      </c>
    </row>
    <row r="178" spans="1:8" s="38" customFormat="1" ht="15.75" x14ac:dyDescent="0.25">
      <c r="A178" s="65" t="s">
        <v>321</v>
      </c>
      <c r="B178" s="73" t="s">
        <v>242</v>
      </c>
      <c r="C178" s="82" t="s">
        <v>204</v>
      </c>
      <c r="D178" s="68">
        <v>1777</v>
      </c>
      <c r="E178" s="43">
        <f t="shared" si="39"/>
        <v>0</v>
      </c>
      <c r="F178" s="44">
        <f t="shared" si="41"/>
        <v>0</v>
      </c>
      <c r="H178" s="43">
        <v>14.21</v>
      </c>
    </row>
    <row r="179" spans="1:8" s="38" customFormat="1" ht="15.75" x14ac:dyDescent="0.25">
      <c r="A179" s="65" t="s">
        <v>322</v>
      </c>
      <c r="B179" s="73" t="s">
        <v>244</v>
      </c>
      <c r="C179" s="82" t="s">
        <v>204</v>
      </c>
      <c r="D179" s="68">
        <v>979</v>
      </c>
      <c r="E179" s="43">
        <f t="shared" si="39"/>
        <v>0</v>
      </c>
      <c r="F179" s="44">
        <f t="shared" si="41"/>
        <v>0</v>
      </c>
      <c r="H179" s="43">
        <v>14.59</v>
      </c>
    </row>
    <row r="180" spans="1:8" s="38" customFormat="1" ht="15.75" x14ac:dyDescent="0.25">
      <c r="A180" s="65" t="s">
        <v>323</v>
      </c>
      <c r="B180" s="73" t="s">
        <v>219</v>
      </c>
      <c r="C180" s="82" t="s">
        <v>204</v>
      </c>
      <c r="D180" s="68">
        <v>359</v>
      </c>
      <c r="E180" s="43">
        <f t="shared" si="39"/>
        <v>0</v>
      </c>
      <c r="F180" s="44">
        <f t="shared" si="41"/>
        <v>0</v>
      </c>
      <c r="H180" s="43">
        <v>15</v>
      </c>
    </row>
    <row r="181" spans="1:8" s="38" customFormat="1" ht="47.25" x14ac:dyDescent="0.25">
      <c r="A181" s="65" t="s">
        <v>324</v>
      </c>
      <c r="B181" s="66" t="s">
        <v>291</v>
      </c>
      <c r="C181" s="70" t="s">
        <v>43</v>
      </c>
      <c r="D181" s="68">
        <v>38</v>
      </c>
      <c r="E181" s="43">
        <f t="shared" si="39"/>
        <v>0</v>
      </c>
      <c r="F181" s="44">
        <f t="shared" si="41"/>
        <v>0</v>
      </c>
      <c r="H181" s="43">
        <v>905.33</v>
      </c>
    </row>
    <row r="182" spans="1:8" s="38" customFormat="1" ht="47.25" x14ac:dyDescent="0.25">
      <c r="A182" s="65" t="s">
        <v>325</v>
      </c>
      <c r="B182" s="69" t="s">
        <v>314</v>
      </c>
      <c r="C182" s="83" t="s">
        <v>315</v>
      </c>
      <c r="D182" s="84">
        <v>103.51</v>
      </c>
      <c r="E182" s="43">
        <f t="shared" si="39"/>
        <v>0</v>
      </c>
      <c r="F182" s="44">
        <f t="shared" si="41"/>
        <v>0</v>
      </c>
      <c r="H182" s="43">
        <v>23.94</v>
      </c>
    </row>
    <row r="183" spans="1:8" s="38" customFormat="1" ht="47.25" x14ac:dyDescent="0.25">
      <c r="A183" s="65" t="s">
        <v>326</v>
      </c>
      <c r="B183" s="69" t="s">
        <v>327</v>
      </c>
      <c r="C183" s="83" t="s">
        <v>315</v>
      </c>
      <c r="D183" s="84">
        <v>1.84</v>
      </c>
      <c r="E183" s="43">
        <f t="shared" si="39"/>
        <v>0</v>
      </c>
      <c r="F183" s="44">
        <f t="shared" si="41"/>
        <v>0</v>
      </c>
      <c r="H183" s="43">
        <v>26.35</v>
      </c>
    </row>
    <row r="184" spans="1:8" s="38" customFormat="1" ht="15.75" x14ac:dyDescent="0.25">
      <c r="A184" s="56" t="s">
        <v>328</v>
      </c>
      <c r="B184" s="62" t="s">
        <v>329</v>
      </c>
      <c r="C184" s="63" t="s">
        <v>230</v>
      </c>
      <c r="D184" s="59"/>
      <c r="E184" s="59"/>
      <c r="F184" s="64"/>
      <c r="H184" s="59"/>
    </row>
    <row r="185" spans="1:8" s="38" customFormat="1" ht="31.5" x14ac:dyDescent="0.25">
      <c r="A185" s="65" t="s">
        <v>330</v>
      </c>
      <c r="B185" s="73" t="s">
        <v>240</v>
      </c>
      <c r="C185" s="70" t="s">
        <v>38</v>
      </c>
      <c r="D185" s="68">
        <v>73.64</v>
      </c>
      <c r="E185" s="43">
        <f t="shared" si="39"/>
        <v>0</v>
      </c>
      <c r="F185" s="44">
        <f t="shared" ref="F185:F190" si="42">ROUND(D185*E185,2)</f>
        <v>0</v>
      </c>
      <c r="H185" s="43">
        <v>84.17</v>
      </c>
    </row>
    <row r="186" spans="1:8" s="38" customFormat="1" ht="15.75" x14ac:dyDescent="0.25">
      <c r="A186" s="65" t="s">
        <v>331</v>
      </c>
      <c r="B186" s="73" t="s">
        <v>242</v>
      </c>
      <c r="C186" s="82" t="s">
        <v>204</v>
      </c>
      <c r="D186" s="68">
        <v>214</v>
      </c>
      <c r="E186" s="43">
        <f t="shared" si="39"/>
        <v>0</v>
      </c>
      <c r="F186" s="44">
        <f t="shared" si="42"/>
        <v>0</v>
      </c>
      <c r="H186" s="43">
        <v>14.21</v>
      </c>
    </row>
    <row r="187" spans="1:8" s="38" customFormat="1" ht="15.75" x14ac:dyDescent="0.25">
      <c r="A187" s="65" t="s">
        <v>332</v>
      </c>
      <c r="B187" s="73" t="s">
        <v>219</v>
      </c>
      <c r="C187" s="82" t="s">
        <v>204</v>
      </c>
      <c r="D187" s="68">
        <v>135</v>
      </c>
      <c r="E187" s="43">
        <f t="shared" si="39"/>
        <v>0</v>
      </c>
      <c r="F187" s="44">
        <f t="shared" si="42"/>
        <v>0</v>
      </c>
      <c r="H187" s="43">
        <v>15</v>
      </c>
    </row>
    <row r="188" spans="1:8" s="38" customFormat="1" ht="47.25" x14ac:dyDescent="0.25">
      <c r="A188" s="65" t="s">
        <v>333</v>
      </c>
      <c r="B188" s="66" t="s">
        <v>291</v>
      </c>
      <c r="C188" s="70" t="s">
        <v>43</v>
      </c>
      <c r="D188" s="68">
        <v>4.91</v>
      </c>
      <c r="E188" s="43">
        <f t="shared" si="39"/>
        <v>0</v>
      </c>
      <c r="F188" s="44">
        <f t="shared" si="42"/>
        <v>0</v>
      </c>
      <c r="H188" s="43">
        <v>905.33</v>
      </c>
    </row>
    <row r="189" spans="1:8" s="38" customFormat="1" ht="47.25" x14ac:dyDescent="0.25">
      <c r="A189" s="65" t="s">
        <v>334</v>
      </c>
      <c r="B189" s="69" t="s">
        <v>314</v>
      </c>
      <c r="C189" s="83" t="s">
        <v>315</v>
      </c>
      <c r="D189" s="84">
        <v>34.86</v>
      </c>
      <c r="E189" s="43">
        <f t="shared" si="39"/>
        <v>0</v>
      </c>
      <c r="F189" s="44">
        <f t="shared" si="42"/>
        <v>0</v>
      </c>
      <c r="H189" s="43">
        <v>23.94</v>
      </c>
    </row>
    <row r="190" spans="1:8" s="38" customFormat="1" ht="47.25" x14ac:dyDescent="0.25">
      <c r="A190" s="65" t="s">
        <v>335</v>
      </c>
      <c r="B190" s="69" t="s">
        <v>317</v>
      </c>
      <c r="C190" s="83" t="s">
        <v>315</v>
      </c>
      <c r="D190" s="84">
        <v>9.32</v>
      </c>
      <c r="E190" s="43">
        <f t="shared" si="39"/>
        <v>0</v>
      </c>
      <c r="F190" s="44">
        <f t="shared" si="42"/>
        <v>0</v>
      </c>
      <c r="H190" s="43">
        <v>26.35</v>
      </c>
    </row>
    <row r="191" spans="1:8" s="38" customFormat="1" ht="15.75" x14ac:dyDescent="0.25">
      <c r="A191" s="56" t="s">
        <v>336</v>
      </c>
      <c r="B191" s="62" t="s">
        <v>337</v>
      </c>
      <c r="C191" s="63" t="s">
        <v>230</v>
      </c>
      <c r="D191" s="59"/>
      <c r="E191" s="59"/>
      <c r="F191" s="64"/>
      <c r="H191" s="59"/>
    </row>
    <row r="192" spans="1:8" s="38" customFormat="1" ht="15.75" x14ac:dyDescent="0.25">
      <c r="A192" s="85" t="s">
        <v>338</v>
      </c>
      <c r="B192" s="62" t="s">
        <v>339</v>
      </c>
      <c r="C192" s="63" t="s">
        <v>230</v>
      </c>
      <c r="D192" s="59"/>
      <c r="E192" s="59"/>
      <c r="F192" s="64"/>
      <c r="H192" s="59"/>
    </row>
    <row r="193" spans="1:8" s="38" customFormat="1" ht="31.5" x14ac:dyDescent="0.25">
      <c r="A193" s="86" t="s">
        <v>340</v>
      </c>
      <c r="B193" s="73" t="s">
        <v>240</v>
      </c>
      <c r="C193" s="70" t="s">
        <v>38</v>
      </c>
      <c r="D193" s="68">
        <v>455.1</v>
      </c>
      <c r="E193" s="43">
        <f t="shared" ref="E193:E210" si="43">ROUND((H193*$H$3),2)</f>
        <v>0</v>
      </c>
      <c r="F193" s="44">
        <f t="shared" ref="F193:F198" si="44">ROUND(D193*E193,2)</f>
        <v>0</v>
      </c>
      <c r="H193" s="43">
        <v>84.17</v>
      </c>
    </row>
    <row r="194" spans="1:8" s="38" customFormat="1" ht="15.75" x14ac:dyDescent="0.25">
      <c r="A194" s="86" t="s">
        <v>341</v>
      </c>
      <c r="B194" s="73" t="s">
        <v>242</v>
      </c>
      <c r="C194" s="82" t="s">
        <v>204</v>
      </c>
      <c r="D194" s="68">
        <v>3737</v>
      </c>
      <c r="E194" s="43">
        <f t="shared" si="43"/>
        <v>0</v>
      </c>
      <c r="F194" s="44">
        <f t="shared" si="44"/>
        <v>0</v>
      </c>
      <c r="H194" s="43">
        <v>14.21</v>
      </c>
    </row>
    <row r="195" spans="1:8" s="38" customFormat="1" ht="15.75" x14ac:dyDescent="0.25">
      <c r="A195" s="86" t="s">
        <v>342</v>
      </c>
      <c r="B195" s="73" t="s">
        <v>219</v>
      </c>
      <c r="C195" s="82" t="s">
        <v>204</v>
      </c>
      <c r="D195" s="68">
        <v>423</v>
      </c>
      <c r="E195" s="43">
        <f t="shared" si="43"/>
        <v>0</v>
      </c>
      <c r="F195" s="44">
        <f t="shared" si="44"/>
        <v>0</v>
      </c>
      <c r="H195" s="43">
        <v>15</v>
      </c>
    </row>
    <row r="196" spans="1:8" s="38" customFormat="1" ht="47.25" x14ac:dyDescent="0.25">
      <c r="A196" s="86" t="s">
        <v>343</v>
      </c>
      <c r="B196" s="66" t="s">
        <v>291</v>
      </c>
      <c r="C196" s="70" t="s">
        <v>43</v>
      </c>
      <c r="D196" s="68">
        <v>67.98</v>
      </c>
      <c r="E196" s="43">
        <f t="shared" si="43"/>
        <v>0</v>
      </c>
      <c r="F196" s="44">
        <f t="shared" si="44"/>
        <v>0</v>
      </c>
      <c r="H196" s="43">
        <v>905.33</v>
      </c>
    </row>
    <row r="197" spans="1:8" s="38" customFormat="1" ht="47.25" x14ac:dyDescent="0.25">
      <c r="A197" s="86" t="s">
        <v>344</v>
      </c>
      <c r="B197" s="69" t="s">
        <v>314</v>
      </c>
      <c r="C197" s="83" t="s">
        <v>315</v>
      </c>
      <c r="D197" s="84">
        <v>281.20999999999998</v>
      </c>
      <c r="E197" s="43">
        <f t="shared" si="43"/>
        <v>0</v>
      </c>
      <c r="F197" s="44">
        <f t="shared" si="44"/>
        <v>0</v>
      </c>
      <c r="H197" s="43">
        <v>23.94</v>
      </c>
    </row>
    <row r="198" spans="1:8" s="38" customFormat="1" ht="47.25" x14ac:dyDescent="0.25">
      <c r="A198" s="86" t="s">
        <v>345</v>
      </c>
      <c r="B198" s="69" t="s">
        <v>327</v>
      </c>
      <c r="C198" s="83" t="s">
        <v>315</v>
      </c>
      <c r="D198" s="84">
        <v>537.97</v>
      </c>
      <c r="E198" s="43">
        <f t="shared" si="43"/>
        <v>0</v>
      </c>
      <c r="F198" s="44">
        <f t="shared" si="44"/>
        <v>0</v>
      </c>
      <c r="H198" s="43">
        <v>26.35</v>
      </c>
    </row>
    <row r="199" spans="1:8" s="38" customFormat="1" ht="15.75" x14ac:dyDescent="0.25">
      <c r="A199" s="85" t="s">
        <v>346</v>
      </c>
      <c r="B199" s="62" t="s">
        <v>347</v>
      </c>
      <c r="C199" s="63" t="s">
        <v>230</v>
      </c>
      <c r="D199" s="59"/>
      <c r="E199" s="59"/>
      <c r="F199" s="64"/>
      <c r="H199" s="59"/>
    </row>
    <row r="200" spans="1:8" s="38" customFormat="1" ht="31.5" x14ac:dyDescent="0.25">
      <c r="A200" s="86" t="s">
        <v>348</v>
      </c>
      <c r="B200" s="73" t="s">
        <v>240</v>
      </c>
      <c r="C200" s="70" t="s">
        <v>38</v>
      </c>
      <c r="D200" s="68">
        <v>469.52</v>
      </c>
      <c r="E200" s="43">
        <f t="shared" si="43"/>
        <v>0</v>
      </c>
      <c r="F200" s="44">
        <f t="shared" ref="F200:F204" si="45">ROUND(D200*E200,2)</f>
        <v>0</v>
      </c>
      <c r="H200" s="43">
        <v>84.17</v>
      </c>
    </row>
    <row r="201" spans="1:8" s="38" customFormat="1" ht="15.75" x14ac:dyDescent="0.25">
      <c r="A201" s="86" t="s">
        <v>349</v>
      </c>
      <c r="B201" s="73" t="s">
        <v>242</v>
      </c>
      <c r="C201" s="82" t="s">
        <v>204</v>
      </c>
      <c r="D201" s="68">
        <v>3086</v>
      </c>
      <c r="E201" s="43">
        <f t="shared" si="43"/>
        <v>0</v>
      </c>
      <c r="F201" s="44">
        <f t="shared" si="45"/>
        <v>0</v>
      </c>
      <c r="H201" s="43">
        <v>14.21</v>
      </c>
    </row>
    <row r="202" spans="1:8" s="38" customFormat="1" ht="15.75" x14ac:dyDescent="0.25">
      <c r="A202" s="86" t="s">
        <v>350</v>
      </c>
      <c r="B202" s="73" t="s">
        <v>219</v>
      </c>
      <c r="C202" s="82" t="s">
        <v>204</v>
      </c>
      <c r="D202" s="68">
        <v>419</v>
      </c>
      <c r="E202" s="43">
        <f t="shared" si="43"/>
        <v>0</v>
      </c>
      <c r="F202" s="44">
        <f t="shared" si="45"/>
        <v>0</v>
      </c>
      <c r="H202" s="43">
        <v>15</v>
      </c>
    </row>
    <row r="203" spans="1:8" s="38" customFormat="1" ht="47.25" x14ac:dyDescent="0.25">
      <c r="A203" s="86" t="s">
        <v>351</v>
      </c>
      <c r="B203" s="66" t="s">
        <v>291</v>
      </c>
      <c r="C203" s="70" t="s">
        <v>43</v>
      </c>
      <c r="D203" s="68">
        <v>53.21</v>
      </c>
      <c r="E203" s="43">
        <f t="shared" si="43"/>
        <v>0</v>
      </c>
      <c r="F203" s="44">
        <f t="shared" si="45"/>
        <v>0</v>
      </c>
      <c r="H203" s="43">
        <v>905.33</v>
      </c>
    </row>
    <row r="204" spans="1:8" s="38" customFormat="1" ht="47.25" x14ac:dyDescent="0.25">
      <c r="A204" s="86" t="s">
        <v>352</v>
      </c>
      <c r="B204" s="69" t="s">
        <v>327</v>
      </c>
      <c r="C204" s="83" t="s">
        <v>315</v>
      </c>
      <c r="D204" s="84">
        <v>845.14</v>
      </c>
      <c r="E204" s="43">
        <f t="shared" si="43"/>
        <v>0</v>
      </c>
      <c r="F204" s="44">
        <f t="shared" si="45"/>
        <v>0</v>
      </c>
      <c r="H204" s="43">
        <v>26.35</v>
      </c>
    </row>
    <row r="205" spans="1:8" s="38" customFormat="1" ht="15.75" x14ac:dyDescent="0.25">
      <c r="A205" s="56" t="s">
        <v>353</v>
      </c>
      <c r="B205" s="62" t="s">
        <v>354</v>
      </c>
      <c r="C205" s="63" t="s">
        <v>230</v>
      </c>
      <c r="D205" s="59"/>
      <c r="E205" s="59"/>
      <c r="F205" s="64"/>
      <c r="H205" s="59"/>
    </row>
    <row r="206" spans="1:8" s="38" customFormat="1" ht="31.5" x14ac:dyDescent="0.25">
      <c r="A206" s="86" t="s">
        <v>355</v>
      </c>
      <c r="B206" s="73" t="s">
        <v>240</v>
      </c>
      <c r="C206" s="70" t="s">
        <v>38</v>
      </c>
      <c r="D206" s="72">
        <v>15.24</v>
      </c>
      <c r="E206" s="43">
        <f t="shared" si="43"/>
        <v>0</v>
      </c>
      <c r="F206" s="44">
        <f t="shared" ref="F206:F210" si="46">ROUND(D206*E206,2)</f>
        <v>0</v>
      </c>
      <c r="H206" s="43">
        <v>84.17</v>
      </c>
    </row>
    <row r="207" spans="1:8" s="38" customFormat="1" ht="15.75" x14ac:dyDescent="0.25">
      <c r="A207" s="86" t="s">
        <v>356</v>
      </c>
      <c r="B207" s="73" t="s">
        <v>242</v>
      </c>
      <c r="C207" s="82" t="s">
        <v>204</v>
      </c>
      <c r="D207" s="87">
        <v>109</v>
      </c>
      <c r="E207" s="43">
        <f t="shared" si="43"/>
        <v>0</v>
      </c>
      <c r="F207" s="44">
        <f t="shared" si="46"/>
        <v>0</v>
      </c>
      <c r="H207" s="43">
        <v>14.21</v>
      </c>
    </row>
    <row r="208" spans="1:8" s="38" customFormat="1" ht="47.25" x14ac:dyDescent="0.25">
      <c r="A208" s="86" t="s">
        <v>357</v>
      </c>
      <c r="B208" s="66" t="s">
        <v>291</v>
      </c>
      <c r="C208" s="70" t="s">
        <v>43</v>
      </c>
      <c r="D208" s="72">
        <v>1.91</v>
      </c>
      <c r="E208" s="43">
        <f t="shared" si="43"/>
        <v>0</v>
      </c>
      <c r="F208" s="44">
        <f t="shared" si="46"/>
        <v>0</v>
      </c>
      <c r="H208" s="43">
        <v>905.33</v>
      </c>
    </row>
    <row r="209" spans="1:8" s="38" customFormat="1" ht="47.25" x14ac:dyDescent="0.25">
      <c r="A209" s="86" t="s">
        <v>358</v>
      </c>
      <c r="B209" s="69" t="s">
        <v>314</v>
      </c>
      <c r="C209" s="83" t="s">
        <v>315</v>
      </c>
      <c r="D209" s="72">
        <v>14.05</v>
      </c>
      <c r="E209" s="43">
        <f t="shared" si="43"/>
        <v>0</v>
      </c>
      <c r="F209" s="44">
        <f t="shared" si="46"/>
        <v>0</v>
      </c>
      <c r="H209" s="43">
        <v>23.94</v>
      </c>
    </row>
    <row r="210" spans="1:8" s="38" customFormat="1" ht="47.25" x14ac:dyDescent="0.25">
      <c r="A210" s="86" t="s">
        <v>359</v>
      </c>
      <c r="B210" s="69" t="s">
        <v>317</v>
      </c>
      <c r="C210" s="83" t="s">
        <v>315</v>
      </c>
      <c r="D210" s="72">
        <v>4.08</v>
      </c>
      <c r="E210" s="43">
        <f t="shared" si="43"/>
        <v>0</v>
      </c>
      <c r="F210" s="44">
        <f t="shared" si="46"/>
        <v>0</v>
      </c>
      <c r="H210" s="43">
        <v>26.35</v>
      </c>
    </row>
    <row r="211" spans="1:8" s="38" customFormat="1" ht="15.75" x14ac:dyDescent="0.25">
      <c r="A211" s="56" t="s">
        <v>360</v>
      </c>
      <c r="B211" s="62" t="s">
        <v>361</v>
      </c>
      <c r="C211" s="63" t="s">
        <v>230</v>
      </c>
      <c r="D211" s="88"/>
      <c r="E211" s="89"/>
      <c r="F211" s="90"/>
      <c r="H211" s="89"/>
    </row>
    <row r="212" spans="1:8" s="38" customFormat="1" ht="15.75" x14ac:dyDescent="0.25">
      <c r="A212" s="85" t="s">
        <v>362</v>
      </c>
      <c r="B212" s="62" t="s">
        <v>363</v>
      </c>
      <c r="C212" s="63" t="s">
        <v>230</v>
      </c>
      <c r="D212" s="88"/>
      <c r="E212" s="89"/>
      <c r="F212" s="90"/>
      <c r="H212" s="89"/>
    </row>
    <row r="213" spans="1:8" s="38" customFormat="1" ht="15.75" x14ac:dyDescent="0.25">
      <c r="A213" s="65" t="s">
        <v>364</v>
      </c>
      <c r="B213" s="73" t="s">
        <v>365</v>
      </c>
      <c r="C213" s="82" t="s">
        <v>67</v>
      </c>
      <c r="D213" s="68">
        <v>2</v>
      </c>
      <c r="E213" s="43">
        <f t="shared" ref="E213" si="47">ROUND((H213*$H$3),2)</f>
        <v>0</v>
      </c>
      <c r="F213" s="44">
        <f>ROUND(D213*E213,2)</f>
        <v>0</v>
      </c>
      <c r="H213" s="43">
        <v>848.64</v>
      </c>
    </row>
    <row r="214" spans="1:8" s="38" customFormat="1" ht="15.75" x14ac:dyDescent="0.25">
      <c r="A214" s="85" t="s">
        <v>366</v>
      </c>
      <c r="B214" s="62" t="s">
        <v>367</v>
      </c>
      <c r="C214" s="63" t="s">
        <v>230</v>
      </c>
      <c r="D214" s="88"/>
      <c r="E214" s="89"/>
      <c r="F214" s="90"/>
      <c r="H214" s="89"/>
    </row>
    <row r="215" spans="1:8" s="38" customFormat="1" ht="31.5" x14ac:dyDescent="0.25">
      <c r="A215" s="56" t="s">
        <v>368</v>
      </c>
      <c r="B215" s="62" t="s">
        <v>369</v>
      </c>
      <c r="C215" s="63"/>
      <c r="D215" s="59"/>
      <c r="E215" s="79"/>
      <c r="F215" s="80"/>
      <c r="H215" s="79"/>
    </row>
    <row r="216" spans="1:8" s="38" customFormat="1" ht="15.75" x14ac:dyDescent="0.25">
      <c r="A216" s="65" t="s">
        <v>370</v>
      </c>
      <c r="B216" s="73" t="s">
        <v>371</v>
      </c>
      <c r="C216" s="82" t="s">
        <v>51</v>
      </c>
      <c r="D216" s="68">
        <v>66</v>
      </c>
      <c r="E216" s="43">
        <f t="shared" ref="E216" si="48">ROUND((H216*$H$3),2)</f>
        <v>0</v>
      </c>
      <c r="F216" s="44">
        <f>ROUND(D216*E216,2)</f>
        <v>0</v>
      </c>
      <c r="H216" s="43">
        <v>123.13</v>
      </c>
    </row>
    <row r="217" spans="1:8" s="38" customFormat="1" ht="31.5" x14ac:dyDescent="0.25">
      <c r="A217" s="56" t="s">
        <v>372</v>
      </c>
      <c r="B217" s="62" t="s">
        <v>373</v>
      </c>
      <c r="C217" s="63"/>
      <c r="D217" s="59"/>
      <c r="E217" s="79"/>
      <c r="F217" s="80"/>
      <c r="H217" s="79"/>
    </row>
    <row r="218" spans="1:8" s="38" customFormat="1" ht="15.75" x14ac:dyDescent="0.25">
      <c r="A218" s="65" t="s">
        <v>374</v>
      </c>
      <c r="B218" s="73" t="s">
        <v>375</v>
      </c>
      <c r="C218" s="82" t="s">
        <v>51</v>
      </c>
      <c r="D218" s="68">
        <v>8</v>
      </c>
      <c r="E218" s="43">
        <f t="shared" ref="E218" si="49">ROUND((H218*$H$3),2)</f>
        <v>0</v>
      </c>
      <c r="F218" s="44">
        <f>ROUND(D218*E218,2)</f>
        <v>0</v>
      </c>
      <c r="H218" s="43">
        <v>834.92</v>
      </c>
    </row>
    <row r="219" spans="1:8" s="38" customFormat="1" ht="15.75" x14ac:dyDescent="0.25">
      <c r="A219" s="56" t="s">
        <v>376</v>
      </c>
      <c r="B219" s="62" t="s">
        <v>377</v>
      </c>
      <c r="C219" s="63"/>
      <c r="D219" s="59"/>
      <c r="E219" s="79"/>
      <c r="F219" s="80"/>
      <c r="H219" s="79"/>
    </row>
    <row r="220" spans="1:8" s="38" customFormat="1" ht="31.5" x14ac:dyDescent="0.25">
      <c r="A220" s="65" t="s">
        <v>378</v>
      </c>
      <c r="B220" s="73" t="s">
        <v>379</v>
      </c>
      <c r="C220" s="82" t="s">
        <v>51</v>
      </c>
      <c r="D220" s="68">
        <v>1</v>
      </c>
      <c r="E220" s="43">
        <f t="shared" ref="E220:E221" si="50">ROUND((H220*$H$3),2)</f>
        <v>0</v>
      </c>
      <c r="F220" s="44">
        <f t="shared" ref="F220:F221" si="51">ROUND(D220*E220,2)</f>
        <v>0</v>
      </c>
      <c r="H220" s="43">
        <v>15943.92</v>
      </c>
    </row>
    <row r="221" spans="1:8" s="38" customFormat="1" ht="31.5" x14ac:dyDescent="0.25">
      <c r="A221" s="65" t="s">
        <v>380</v>
      </c>
      <c r="B221" s="73" t="s">
        <v>381</v>
      </c>
      <c r="C221" s="82" t="s">
        <v>51</v>
      </c>
      <c r="D221" s="68">
        <v>1</v>
      </c>
      <c r="E221" s="43">
        <f t="shared" si="50"/>
        <v>0</v>
      </c>
      <c r="F221" s="44">
        <f t="shared" si="51"/>
        <v>0</v>
      </c>
      <c r="H221" s="43">
        <v>18710.560000000001</v>
      </c>
    </row>
    <row r="222" spans="1:8" s="38" customFormat="1" ht="15.75" x14ac:dyDescent="0.25">
      <c r="A222" s="56" t="s">
        <v>382</v>
      </c>
      <c r="B222" s="62" t="s">
        <v>383</v>
      </c>
      <c r="C222" s="63"/>
      <c r="D222" s="59"/>
      <c r="E222" s="79"/>
      <c r="F222" s="80"/>
      <c r="H222" s="79"/>
    </row>
    <row r="223" spans="1:8" s="38" customFormat="1" ht="31.5" x14ac:dyDescent="0.25">
      <c r="A223" s="65" t="s">
        <v>384</v>
      </c>
      <c r="B223" s="66" t="s">
        <v>385</v>
      </c>
      <c r="C223" s="70" t="s">
        <v>51</v>
      </c>
      <c r="D223" s="68">
        <v>1</v>
      </c>
      <c r="E223" s="43">
        <f t="shared" ref="E223:E224" si="52">ROUND((H223*$H$3),2)</f>
        <v>0</v>
      </c>
      <c r="F223" s="44">
        <f t="shared" ref="F223:F224" si="53">ROUND(D223*E223,2)</f>
        <v>0</v>
      </c>
      <c r="H223" s="43">
        <v>5380.17</v>
      </c>
    </row>
    <row r="224" spans="1:8" s="38" customFormat="1" ht="15.75" x14ac:dyDescent="0.25">
      <c r="A224" s="65" t="s">
        <v>386</v>
      </c>
      <c r="B224" s="66" t="s">
        <v>387</v>
      </c>
      <c r="C224" s="70" t="s">
        <v>51</v>
      </c>
      <c r="D224" s="68">
        <v>72</v>
      </c>
      <c r="E224" s="43">
        <f t="shared" si="52"/>
        <v>0</v>
      </c>
      <c r="F224" s="44">
        <f t="shared" si="53"/>
        <v>0</v>
      </c>
      <c r="H224" s="43">
        <v>100.02</v>
      </c>
    </row>
    <row r="225" spans="1:8" s="38" customFormat="1" ht="15.75" x14ac:dyDescent="0.25">
      <c r="A225" s="85" t="s">
        <v>388</v>
      </c>
      <c r="B225" s="62" t="s">
        <v>389</v>
      </c>
      <c r="C225" s="63"/>
      <c r="D225" s="59"/>
      <c r="E225" s="79"/>
      <c r="F225" s="80"/>
      <c r="H225" s="79"/>
    </row>
    <row r="226" spans="1:8" s="38" customFormat="1" ht="31.5" x14ac:dyDescent="0.25">
      <c r="A226" s="65" t="s">
        <v>390</v>
      </c>
      <c r="B226" s="73" t="s">
        <v>391</v>
      </c>
      <c r="C226" s="82" t="s">
        <v>185</v>
      </c>
      <c r="D226" s="68">
        <v>50</v>
      </c>
      <c r="E226" s="43">
        <f t="shared" ref="E226" si="54">ROUND((H226*$H$3),2)</f>
        <v>0</v>
      </c>
      <c r="F226" s="44">
        <f>ROUND(D226*E226,2)</f>
        <v>0</v>
      </c>
      <c r="H226" s="43">
        <v>251.62</v>
      </c>
    </row>
    <row r="227" spans="1:8" s="95" customFormat="1" ht="15.75" x14ac:dyDescent="0.25">
      <c r="A227" s="56" t="s">
        <v>392</v>
      </c>
      <c r="B227" s="62" t="s">
        <v>393</v>
      </c>
      <c r="C227" s="91" t="s">
        <v>230</v>
      </c>
      <c r="D227" s="92"/>
      <c r="E227" s="93"/>
      <c r="F227" s="94"/>
      <c r="H227" s="93"/>
    </row>
    <row r="228" spans="1:8" s="95" customFormat="1" ht="31.5" x14ac:dyDescent="0.25">
      <c r="A228" s="65" t="s">
        <v>394</v>
      </c>
      <c r="B228" s="66" t="s">
        <v>395</v>
      </c>
      <c r="C228" s="70" t="s">
        <v>38</v>
      </c>
      <c r="D228" s="68">
        <v>316.7</v>
      </c>
      <c r="E228" s="43">
        <f t="shared" ref="E228" si="55">ROUND((H228*$H$3),2)</f>
        <v>0</v>
      </c>
      <c r="F228" s="96">
        <f>ROUND(D228*E228,2)</f>
        <v>0</v>
      </c>
      <c r="H228" s="43">
        <v>53.69</v>
      </c>
    </row>
    <row r="229" spans="1:8" s="95" customFormat="1" ht="15.75" x14ac:dyDescent="0.25">
      <c r="A229" s="45"/>
      <c r="B229" s="46" t="s">
        <v>396</v>
      </c>
      <c r="C229" s="47"/>
      <c r="D229" s="47"/>
      <c r="E229" s="48"/>
      <c r="F229" s="49">
        <f>SUM(F94:F228)</f>
        <v>0</v>
      </c>
      <c r="H229" s="48"/>
    </row>
    <row r="230" spans="1:8" s="38" customFormat="1" ht="15.75" x14ac:dyDescent="0.25">
      <c r="A230" s="32" t="s">
        <v>397</v>
      </c>
      <c r="B230" s="33" t="s">
        <v>398</v>
      </c>
      <c r="C230" s="34"/>
      <c r="D230" s="35"/>
      <c r="E230" s="36"/>
      <c r="F230" s="37"/>
      <c r="H230" s="36"/>
    </row>
    <row r="231" spans="1:8" s="38" customFormat="1" ht="63" x14ac:dyDescent="0.25">
      <c r="A231" s="39" t="s">
        <v>399</v>
      </c>
      <c r="B231" s="40" t="s">
        <v>400</v>
      </c>
      <c r="C231" s="41" t="s">
        <v>38</v>
      </c>
      <c r="D231" s="42">
        <v>536.62</v>
      </c>
      <c r="E231" s="43">
        <f t="shared" ref="E231:E241" si="56">ROUND((H231*$H$3),2)</f>
        <v>0</v>
      </c>
      <c r="F231" s="44">
        <f t="shared" ref="F231:F235" si="57">ROUND(D231*E231,2)</f>
        <v>0</v>
      </c>
      <c r="H231" s="43">
        <v>245.46</v>
      </c>
    </row>
    <row r="232" spans="1:8" s="38" customFormat="1" ht="47.25" x14ac:dyDescent="0.25">
      <c r="A232" s="39" t="s">
        <v>401</v>
      </c>
      <c r="B232" s="40" t="s">
        <v>402</v>
      </c>
      <c r="C232" s="41" t="s">
        <v>38</v>
      </c>
      <c r="D232" s="42">
        <v>203.53</v>
      </c>
      <c r="E232" s="43">
        <f t="shared" si="56"/>
        <v>0</v>
      </c>
      <c r="F232" s="44">
        <f t="shared" si="57"/>
        <v>0</v>
      </c>
      <c r="H232" s="43">
        <v>167.44</v>
      </c>
    </row>
    <row r="233" spans="1:8" s="38" customFormat="1" ht="63" x14ac:dyDescent="0.25">
      <c r="A233" s="39" t="s">
        <v>403</v>
      </c>
      <c r="B233" s="40" t="s">
        <v>404</v>
      </c>
      <c r="C233" s="41" t="s">
        <v>38</v>
      </c>
      <c r="D233" s="42">
        <v>14.6</v>
      </c>
      <c r="E233" s="43">
        <f t="shared" si="56"/>
        <v>0</v>
      </c>
      <c r="F233" s="44">
        <f t="shared" si="57"/>
        <v>0</v>
      </c>
      <c r="H233" s="43">
        <v>298</v>
      </c>
    </row>
    <row r="234" spans="1:8" s="38" customFormat="1" ht="63" x14ac:dyDescent="0.25">
      <c r="A234" s="39" t="s">
        <v>405</v>
      </c>
      <c r="B234" s="40" t="s">
        <v>406</v>
      </c>
      <c r="C234" s="41" t="s">
        <v>38</v>
      </c>
      <c r="D234" s="42">
        <v>58.46</v>
      </c>
      <c r="E234" s="43">
        <f t="shared" si="56"/>
        <v>0</v>
      </c>
      <c r="F234" s="44">
        <f t="shared" si="57"/>
        <v>0</v>
      </c>
      <c r="H234" s="43">
        <v>112.86</v>
      </c>
    </row>
    <row r="235" spans="1:8" s="38" customFormat="1" ht="63" x14ac:dyDescent="0.25">
      <c r="A235" s="39" t="s">
        <v>407</v>
      </c>
      <c r="B235" s="40" t="s">
        <v>408</v>
      </c>
      <c r="C235" s="41" t="s">
        <v>38</v>
      </c>
      <c r="D235" s="42">
        <v>10.09</v>
      </c>
      <c r="E235" s="43">
        <f t="shared" si="56"/>
        <v>0</v>
      </c>
      <c r="F235" s="44">
        <f t="shared" si="57"/>
        <v>0</v>
      </c>
      <c r="H235" s="43">
        <v>156.29</v>
      </c>
    </row>
    <row r="236" spans="1:8" s="38" customFormat="1" ht="15.75" x14ac:dyDescent="0.25">
      <c r="A236" s="50" t="s">
        <v>409</v>
      </c>
      <c r="B236" s="51" t="s">
        <v>410</v>
      </c>
      <c r="C236" s="52"/>
      <c r="D236" s="53"/>
      <c r="E236" s="54"/>
      <c r="F236" s="55"/>
      <c r="H236" s="54"/>
    </row>
    <row r="237" spans="1:8" s="38" customFormat="1" ht="31.5" x14ac:dyDescent="0.25">
      <c r="A237" s="39" t="s">
        <v>411</v>
      </c>
      <c r="B237" s="40" t="s">
        <v>412</v>
      </c>
      <c r="C237" s="41" t="s">
        <v>35</v>
      </c>
      <c r="D237" s="42">
        <v>49.59</v>
      </c>
      <c r="E237" s="43">
        <f t="shared" si="56"/>
        <v>0</v>
      </c>
      <c r="F237" s="44">
        <f t="shared" ref="F237:F241" si="58">ROUND(D237*E237,2)</f>
        <v>0</v>
      </c>
      <c r="H237" s="43">
        <v>30.8</v>
      </c>
    </row>
    <row r="238" spans="1:8" s="38" customFormat="1" ht="31.5" x14ac:dyDescent="0.25">
      <c r="A238" s="39" t="s">
        <v>413</v>
      </c>
      <c r="B238" s="40" t="s">
        <v>414</v>
      </c>
      <c r="C238" s="41" t="s">
        <v>35</v>
      </c>
      <c r="D238" s="42">
        <v>299.57</v>
      </c>
      <c r="E238" s="43">
        <f t="shared" si="56"/>
        <v>0</v>
      </c>
      <c r="F238" s="44">
        <f t="shared" si="58"/>
        <v>0</v>
      </c>
      <c r="H238" s="43">
        <v>42.98</v>
      </c>
    </row>
    <row r="239" spans="1:8" s="38" customFormat="1" ht="15.75" x14ac:dyDescent="0.25">
      <c r="A239" s="39" t="s">
        <v>415</v>
      </c>
      <c r="B239" s="40" t="s">
        <v>416</v>
      </c>
      <c r="C239" s="41" t="s">
        <v>35</v>
      </c>
      <c r="D239" s="42">
        <v>100.1</v>
      </c>
      <c r="E239" s="43">
        <f t="shared" si="56"/>
        <v>0</v>
      </c>
      <c r="F239" s="44">
        <f t="shared" si="58"/>
        <v>0</v>
      </c>
      <c r="H239" s="43">
        <v>57.12</v>
      </c>
    </row>
    <row r="240" spans="1:8" s="38" customFormat="1" ht="47.25" x14ac:dyDescent="0.25">
      <c r="A240" s="39" t="s">
        <v>417</v>
      </c>
      <c r="B240" s="40" t="s">
        <v>418</v>
      </c>
      <c r="C240" s="41" t="s">
        <v>43</v>
      </c>
      <c r="D240" s="42">
        <v>0.05</v>
      </c>
      <c r="E240" s="43">
        <f t="shared" si="56"/>
        <v>0</v>
      </c>
      <c r="F240" s="44">
        <f t="shared" si="58"/>
        <v>0</v>
      </c>
      <c r="H240" s="43">
        <v>3571.8</v>
      </c>
    </row>
    <row r="241" spans="1:8" s="38" customFormat="1" ht="47.25" x14ac:dyDescent="0.25">
      <c r="A241" s="39" t="s">
        <v>419</v>
      </c>
      <c r="B241" s="40" t="s">
        <v>420</v>
      </c>
      <c r="C241" s="41" t="s">
        <v>51</v>
      </c>
      <c r="D241" s="42">
        <v>1</v>
      </c>
      <c r="E241" s="43">
        <f t="shared" si="56"/>
        <v>0</v>
      </c>
      <c r="F241" s="44">
        <f t="shared" si="58"/>
        <v>0</v>
      </c>
      <c r="H241" s="43">
        <v>11359</v>
      </c>
    </row>
    <row r="242" spans="1:8" s="38" customFormat="1" ht="15.75" x14ac:dyDescent="0.25">
      <c r="A242" s="45"/>
      <c r="B242" s="46" t="s">
        <v>421</v>
      </c>
      <c r="C242" s="47"/>
      <c r="D242" s="47"/>
      <c r="E242" s="48"/>
      <c r="F242" s="49">
        <f>SUM(F231:F241)</f>
        <v>0</v>
      </c>
      <c r="H242" s="48"/>
    </row>
    <row r="243" spans="1:8" s="38" customFormat="1" ht="15.75" x14ac:dyDescent="0.25">
      <c r="A243" s="32" t="s">
        <v>422</v>
      </c>
      <c r="B243" s="33" t="s">
        <v>423</v>
      </c>
      <c r="C243" s="34"/>
      <c r="D243" s="35"/>
      <c r="E243" s="36"/>
      <c r="F243" s="37"/>
      <c r="H243" s="36"/>
    </row>
    <row r="244" spans="1:8" s="38" customFormat="1" ht="31.5" x14ac:dyDescent="0.25">
      <c r="A244" s="50" t="s">
        <v>424</v>
      </c>
      <c r="B244" s="51" t="s">
        <v>425</v>
      </c>
      <c r="C244" s="52"/>
      <c r="D244" s="53"/>
      <c r="E244" s="54"/>
      <c r="F244" s="55"/>
      <c r="H244" s="54"/>
    </row>
    <row r="245" spans="1:8" s="38" customFormat="1" ht="31.5" x14ac:dyDescent="0.25">
      <c r="A245" s="39" t="s">
        <v>426</v>
      </c>
      <c r="B245" s="40" t="s">
        <v>427</v>
      </c>
      <c r="C245" s="41" t="s">
        <v>38</v>
      </c>
      <c r="D245" s="42">
        <v>731.49</v>
      </c>
      <c r="E245" s="43">
        <f t="shared" ref="E245" si="59">ROUND((H245*$H$3),2)</f>
        <v>0</v>
      </c>
      <c r="F245" s="44">
        <f>ROUND(D245*E245,2)</f>
        <v>0</v>
      </c>
      <c r="H245" s="43">
        <v>35.9</v>
      </c>
    </row>
    <row r="246" spans="1:8" s="38" customFormat="1" ht="15.75" x14ac:dyDescent="0.25">
      <c r="A246" s="45"/>
      <c r="B246" s="46" t="s">
        <v>428</v>
      </c>
      <c r="C246" s="47"/>
      <c r="D246" s="47"/>
      <c r="E246" s="48"/>
      <c r="F246" s="49">
        <f>SUM(F244:F245)</f>
        <v>0</v>
      </c>
      <c r="H246" s="48"/>
    </row>
    <row r="247" spans="1:8" s="38" customFormat="1" ht="15.75" x14ac:dyDescent="0.25">
      <c r="A247" s="32" t="s">
        <v>429</v>
      </c>
      <c r="B247" s="33" t="s">
        <v>430</v>
      </c>
      <c r="C247" s="34"/>
      <c r="D247" s="35"/>
      <c r="E247" s="36"/>
      <c r="F247" s="37"/>
      <c r="H247" s="36"/>
    </row>
    <row r="248" spans="1:8" s="38" customFormat="1" ht="15.75" x14ac:dyDescent="0.25">
      <c r="A248" s="50" t="s">
        <v>431</v>
      </c>
      <c r="B248" s="51" t="s">
        <v>432</v>
      </c>
      <c r="C248" s="52"/>
      <c r="D248" s="53"/>
      <c r="E248" s="54"/>
      <c r="F248" s="55"/>
      <c r="H248" s="54"/>
    </row>
    <row r="249" spans="1:8" s="38" customFormat="1" ht="47.25" x14ac:dyDescent="0.25">
      <c r="A249" s="39" t="s">
        <v>433</v>
      </c>
      <c r="B249" s="40" t="s">
        <v>434</v>
      </c>
      <c r="C249" s="41" t="s">
        <v>38</v>
      </c>
      <c r="D249" s="42">
        <v>87.61</v>
      </c>
      <c r="E249" s="43">
        <f t="shared" ref="E249:E251" si="60">ROUND((H249*$H$3),2)</f>
        <v>0</v>
      </c>
      <c r="F249" s="44">
        <f t="shared" ref="F249:F251" si="61">ROUND(D249*E249,2)</f>
        <v>0</v>
      </c>
      <c r="H249" s="43">
        <v>109.19</v>
      </c>
    </row>
    <row r="250" spans="1:8" s="38" customFormat="1" ht="47.25" x14ac:dyDescent="0.25">
      <c r="A250" s="39" t="s">
        <v>435</v>
      </c>
      <c r="B250" s="40" t="s">
        <v>436</v>
      </c>
      <c r="C250" s="41" t="s">
        <v>38</v>
      </c>
      <c r="D250" s="42">
        <v>116.98</v>
      </c>
      <c r="E250" s="43">
        <f t="shared" si="60"/>
        <v>0</v>
      </c>
      <c r="F250" s="44">
        <f t="shared" si="61"/>
        <v>0</v>
      </c>
      <c r="H250" s="43">
        <v>91.61</v>
      </c>
    </row>
    <row r="251" spans="1:8" s="38" customFormat="1" ht="31.5" x14ac:dyDescent="0.25">
      <c r="A251" s="39" t="s">
        <v>437</v>
      </c>
      <c r="B251" s="40" t="s">
        <v>438</v>
      </c>
      <c r="C251" s="41" t="s">
        <v>38</v>
      </c>
      <c r="D251" s="42">
        <v>11.73</v>
      </c>
      <c r="E251" s="43">
        <f t="shared" si="60"/>
        <v>0</v>
      </c>
      <c r="F251" s="44">
        <f t="shared" si="61"/>
        <v>0</v>
      </c>
      <c r="H251" s="43">
        <v>106.77</v>
      </c>
    </row>
    <row r="252" spans="1:8" s="38" customFormat="1" ht="15.75" x14ac:dyDescent="0.25">
      <c r="A252" s="50" t="s">
        <v>439</v>
      </c>
      <c r="B252" s="51" t="s">
        <v>440</v>
      </c>
      <c r="C252" s="52"/>
      <c r="D252" s="53"/>
      <c r="E252" s="54"/>
      <c r="F252" s="55"/>
      <c r="H252" s="54"/>
    </row>
    <row r="253" spans="1:8" s="38" customFormat="1" ht="15.75" x14ac:dyDescent="0.25">
      <c r="A253" s="39" t="s">
        <v>441</v>
      </c>
      <c r="B253" s="40" t="s">
        <v>442</v>
      </c>
      <c r="C253" s="41" t="s">
        <v>43</v>
      </c>
      <c r="D253" s="42">
        <v>18.82</v>
      </c>
      <c r="E253" s="43">
        <f t="shared" ref="E253:E263" si="62">ROUND((H253*$H$3),2)</f>
        <v>0</v>
      </c>
      <c r="F253" s="44">
        <f t="shared" ref="F253:F260" si="63">ROUND(D253*E253,2)</f>
        <v>0</v>
      </c>
      <c r="H253" s="43">
        <v>85.53</v>
      </c>
    </row>
    <row r="254" spans="1:8" s="38" customFormat="1" ht="15.75" x14ac:dyDescent="0.25">
      <c r="A254" s="39" t="s">
        <v>443</v>
      </c>
      <c r="B254" s="40" t="s">
        <v>236</v>
      </c>
      <c r="C254" s="41" t="s">
        <v>38</v>
      </c>
      <c r="D254" s="42">
        <v>13.28</v>
      </c>
      <c r="E254" s="43">
        <f t="shared" si="62"/>
        <v>0</v>
      </c>
      <c r="F254" s="44">
        <f t="shared" si="63"/>
        <v>0</v>
      </c>
      <c r="H254" s="43">
        <v>16.23</v>
      </c>
    </row>
    <row r="255" spans="1:8" s="38" customFormat="1" ht="31.5" x14ac:dyDescent="0.25">
      <c r="A255" s="39" t="s">
        <v>444</v>
      </c>
      <c r="B255" s="40" t="s">
        <v>238</v>
      </c>
      <c r="C255" s="41" t="s">
        <v>43</v>
      </c>
      <c r="D255" s="42">
        <v>0.66</v>
      </c>
      <c r="E255" s="43">
        <f t="shared" si="62"/>
        <v>0</v>
      </c>
      <c r="F255" s="44">
        <f t="shared" si="63"/>
        <v>0</v>
      </c>
      <c r="H255" s="43">
        <v>711.73</v>
      </c>
    </row>
    <row r="256" spans="1:8" s="38" customFormat="1" ht="47.25" x14ac:dyDescent="0.25">
      <c r="A256" s="39" t="s">
        <v>445</v>
      </c>
      <c r="B256" s="40" t="s">
        <v>446</v>
      </c>
      <c r="C256" s="41" t="s">
        <v>38</v>
      </c>
      <c r="D256" s="42">
        <v>72.319999999999993</v>
      </c>
      <c r="E256" s="43">
        <f t="shared" si="62"/>
        <v>0</v>
      </c>
      <c r="F256" s="44">
        <f t="shared" si="63"/>
        <v>0</v>
      </c>
      <c r="H256" s="43">
        <v>312.54000000000002</v>
      </c>
    </row>
    <row r="257" spans="1:8" s="38" customFormat="1" ht="31.5" x14ac:dyDescent="0.25">
      <c r="A257" s="39" t="s">
        <v>447</v>
      </c>
      <c r="B257" s="40" t="s">
        <v>249</v>
      </c>
      <c r="C257" s="41" t="s">
        <v>43</v>
      </c>
      <c r="D257" s="42">
        <v>14.17</v>
      </c>
      <c r="E257" s="43">
        <f t="shared" si="62"/>
        <v>0</v>
      </c>
      <c r="F257" s="44">
        <f t="shared" si="63"/>
        <v>0</v>
      </c>
      <c r="H257" s="43">
        <v>53.95</v>
      </c>
    </row>
    <row r="258" spans="1:8" s="38" customFormat="1" ht="31.5" x14ac:dyDescent="0.25">
      <c r="A258" s="39" t="s">
        <v>448</v>
      </c>
      <c r="B258" s="40" t="s">
        <v>42</v>
      </c>
      <c r="C258" s="41" t="s">
        <v>43</v>
      </c>
      <c r="D258" s="42">
        <v>6.04</v>
      </c>
      <c r="E258" s="43">
        <f t="shared" si="62"/>
        <v>0</v>
      </c>
      <c r="F258" s="44">
        <f t="shared" si="63"/>
        <v>0</v>
      </c>
      <c r="H258" s="43">
        <v>3.93</v>
      </c>
    </row>
    <row r="259" spans="1:8" s="38" customFormat="1" ht="47.25" x14ac:dyDescent="0.25">
      <c r="A259" s="39" t="s">
        <v>449</v>
      </c>
      <c r="B259" s="40" t="s">
        <v>45</v>
      </c>
      <c r="C259" s="41" t="s">
        <v>46</v>
      </c>
      <c r="D259" s="42">
        <v>60.4</v>
      </c>
      <c r="E259" s="43">
        <f t="shared" si="62"/>
        <v>0</v>
      </c>
      <c r="F259" s="44">
        <f t="shared" si="63"/>
        <v>0</v>
      </c>
      <c r="H259" s="43">
        <v>2.42</v>
      </c>
    </row>
    <row r="260" spans="1:8" s="38" customFormat="1" ht="47.25" x14ac:dyDescent="0.25">
      <c r="A260" s="39" t="s">
        <v>450</v>
      </c>
      <c r="B260" s="40" t="s">
        <v>451</v>
      </c>
      <c r="C260" s="41" t="s">
        <v>38</v>
      </c>
      <c r="D260" s="42">
        <v>2.25</v>
      </c>
      <c r="E260" s="43">
        <f t="shared" si="62"/>
        <v>0</v>
      </c>
      <c r="F260" s="44">
        <f t="shared" si="63"/>
        <v>0</v>
      </c>
      <c r="H260" s="43">
        <v>233.75</v>
      </c>
    </row>
    <row r="261" spans="1:8" s="38" customFormat="1" ht="31.5" x14ac:dyDescent="0.25">
      <c r="A261" s="50" t="s">
        <v>452</v>
      </c>
      <c r="B261" s="51" t="s">
        <v>453</v>
      </c>
      <c r="C261" s="52"/>
      <c r="D261" s="53"/>
      <c r="E261" s="54"/>
      <c r="F261" s="55"/>
      <c r="H261" s="54"/>
    </row>
    <row r="262" spans="1:8" s="38" customFormat="1" ht="47.25" x14ac:dyDescent="0.25">
      <c r="A262" s="39" t="s">
        <v>454</v>
      </c>
      <c r="B262" s="40" t="s">
        <v>455</v>
      </c>
      <c r="C262" s="41" t="s">
        <v>51</v>
      </c>
      <c r="D262" s="42">
        <v>340</v>
      </c>
      <c r="E262" s="43">
        <f t="shared" si="62"/>
        <v>0</v>
      </c>
      <c r="F262" s="44">
        <f t="shared" ref="F262:F263" si="64">ROUND(D262*E262,2)</f>
        <v>0</v>
      </c>
      <c r="H262" s="43">
        <v>9.26</v>
      </c>
    </row>
    <row r="263" spans="1:8" s="38" customFormat="1" ht="47.25" x14ac:dyDescent="0.25">
      <c r="A263" s="39" t="s">
        <v>456</v>
      </c>
      <c r="B263" s="40" t="s">
        <v>457</v>
      </c>
      <c r="C263" s="41" t="s">
        <v>38</v>
      </c>
      <c r="D263" s="42">
        <v>35.049999999999997</v>
      </c>
      <c r="E263" s="43">
        <f t="shared" si="62"/>
        <v>0</v>
      </c>
      <c r="F263" s="44">
        <f t="shared" si="64"/>
        <v>0</v>
      </c>
      <c r="H263" s="43">
        <v>24.56</v>
      </c>
    </row>
    <row r="264" spans="1:8" s="38" customFormat="1" ht="15.75" x14ac:dyDescent="0.25">
      <c r="A264" s="45"/>
      <c r="B264" s="46" t="s">
        <v>458</v>
      </c>
      <c r="C264" s="47"/>
      <c r="D264" s="47"/>
      <c r="E264" s="48"/>
      <c r="F264" s="49">
        <f>SUM(F248:F263)</f>
        <v>0</v>
      </c>
      <c r="H264" s="48"/>
    </row>
    <row r="265" spans="1:8" s="38" customFormat="1" ht="15.75" x14ac:dyDescent="0.25">
      <c r="A265" s="32" t="s">
        <v>459</v>
      </c>
      <c r="B265" s="33" t="s">
        <v>460</v>
      </c>
      <c r="C265" s="34"/>
      <c r="D265" s="35"/>
      <c r="E265" s="36"/>
      <c r="F265" s="37"/>
      <c r="H265" s="36"/>
    </row>
    <row r="266" spans="1:8" s="38" customFormat="1" ht="15.75" x14ac:dyDescent="0.25">
      <c r="A266" s="50" t="s">
        <v>461</v>
      </c>
      <c r="B266" s="51" t="s">
        <v>462</v>
      </c>
      <c r="C266" s="52"/>
      <c r="D266" s="53"/>
      <c r="E266" s="54"/>
      <c r="F266" s="55"/>
      <c r="H266" s="54"/>
    </row>
    <row r="267" spans="1:8" s="38" customFormat="1" ht="47.25" x14ac:dyDescent="0.25">
      <c r="A267" s="39" t="s">
        <v>463</v>
      </c>
      <c r="B267" s="40" t="s">
        <v>464</v>
      </c>
      <c r="C267" s="41" t="s">
        <v>51</v>
      </c>
      <c r="D267" s="42">
        <v>2</v>
      </c>
      <c r="E267" s="43">
        <f t="shared" ref="E267:E279" si="65">ROUND((H267*$H$3),2)</f>
        <v>0</v>
      </c>
      <c r="F267" s="44">
        <f t="shared" ref="F267:F277" si="66">ROUND(D267*E267,2)</f>
        <v>0</v>
      </c>
      <c r="H267" s="43">
        <v>1819.72</v>
      </c>
    </row>
    <row r="268" spans="1:8" s="38" customFormat="1" ht="15.75" x14ac:dyDescent="0.25">
      <c r="A268" s="39" t="s">
        <v>465</v>
      </c>
      <c r="B268" s="40" t="s">
        <v>466</v>
      </c>
      <c r="C268" s="41" t="s">
        <v>56</v>
      </c>
      <c r="D268" s="42">
        <v>8.15</v>
      </c>
      <c r="E268" s="43">
        <f t="shared" si="65"/>
        <v>0</v>
      </c>
      <c r="F268" s="44">
        <f t="shared" si="66"/>
        <v>0</v>
      </c>
      <c r="H268" s="43">
        <v>236.17</v>
      </c>
    </row>
    <row r="269" spans="1:8" s="38" customFormat="1" ht="31.5" x14ac:dyDescent="0.25">
      <c r="A269" s="39" t="s">
        <v>467</v>
      </c>
      <c r="B269" s="40" t="s">
        <v>468</v>
      </c>
      <c r="C269" s="41" t="s">
        <v>56</v>
      </c>
      <c r="D269" s="42">
        <v>32.049999999999997</v>
      </c>
      <c r="E269" s="43">
        <f t="shared" si="65"/>
        <v>0</v>
      </c>
      <c r="F269" s="44">
        <f t="shared" si="66"/>
        <v>0</v>
      </c>
      <c r="H269" s="43">
        <v>384.63</v>
      </c>
    </row>
    <row r="270" spans="1:8" s="38" customFormat="1" ht="31.5" x14ac:dyDescent="0.25">
      <c r="A270" s="39" t="s">
        <v>469</v>
      </c>
      <c r="B270" s="40" t="s">
        <v>470</v>
      </c>
      <c r="C270" s="41" t="s">
        <v>56</v>
      </c>
      <c r="D270" s="42">
        <v>6.04</v>
      </c>
      <c r="E270" s="43">
        <f t="shared" si="65"/>
        <v>0</v>
      </c>
      <c r="F270" s="44">
        <f t="shared" si="66"/>
        <v>0</v>
      </c>
      <c r="H270" s="43">
        <v>276.22000000000003</v>
      </c>
    </row>
    <row r="271" spans="1:8" s="38" customFormat="1" ht="47.25" x14ac:dyDescent="0.25">
      <c r="A271" s="39" t="s">
        <v>471</v>
      </c>
      <c r="B271" s="40" t="s">
        <v>472</v>
      </c>
      <c r="C271" s="41" t="s">
        <v>56</v>
      </c>
      <c r="D271" s="42">
        <v>1.88</v>
      </c>
      <c r="E271" s="43">
        <f t="shared" si="65"/>
        <v>0</v>
      </c>
      <c r="F271" s="44">
        <f t="shared" si="66"/>
        <v>0</v>
      </c>
      <c r="H271" s="43">
        <v>631.11</v>
      </c>
    </row>
    <row r="272" spans="1:8" s="38" customFormat="1" ht="31.5" x14ac:dyDescent="0.25">
      <c r="A272" s="39" t="s">
        <v>473</v>
      </c>
      <c r="B272" s="40" t="s">
        <v>474</v>
      </c>
      <c r="C272" s="41" t="s">
        <v>56</v>
      </c>
      <c r="D272" s="42">
        <v>19.850000000000001</v>
      </c>
      <c r="E272" s="43">
        <f t="shared" si="65"/>
        <v>0</v>
      </c>
      <c r="F272" s="44">
        <f t="shared" si="66"/>
        <v>0</v>
      </c>
      <c r="H272" s="43">
        <v>707.13</v>
      </c>
    </row>
    <row r="273" spans="1:8" s="38" customFormat="1" ht="47.25" x14ac:dyDescent="0.25">
      <c r="A273" s="39" t="s">
        <v>475</v>
      </c>
      <c r="B273" s="40" t="s">
        <v>476</v>
      </c>
      <c r="C273" s="41" t="s">
        <v>35</v>
      </c>
      <c r="D273" s="42">
        <v>13.25</v>
      </c>
      <c r="E273" s="43">
        <f t="shared" si="65"/>
        <v>0</v>
      </c>
      <c r="F273" s="44">
        <f t="shared" si="66"/>
        <v>0</v>
      </c>
      <c r="H273" s="43">
        <v>510.68</v>
      </c>
    </row>
    <row r="274" spans="1:8" s="38" customFormat="1" ht="47.25" x14ac:dyDescent="0.25">
      <c r="A274" s="39" t="s">
        <v>477</v>
      </c>
      <c r="B274" s="40" t="s">
        <v>478</v>
      </c>
      <c r="C274" s="41" t="s">
        <v>35</v>
      </c>
      <c r="D274" s="42">
        <v>7.67</v>
      </c>
      <c r="E274" s="43">
        <f t="shared" si="65"/>
        <v>0</v>
      </c>
      <c r="F274" s="44">
        <f t="shared" si="66"/>
        <v>0</v>
      </c>
      <c r="H274" s="43">
        <v>361.51</v>
      </c>
    </row>
    <row r="275" spans="1:8" s="38" customFormat="1" ht="47.25" x14ac:dyDescent="0.25">
      <c r="A275" s="39" t="s">
        <v>479</v>
      </c>
      <c r="B275" s="40" t="s">
        <v>480</v>
      </c>
      <c r="C275" s="41" t="s">
        <v>38</v>
      </c>
      <c r="D275" s="42">
        <v>7.7</v>
      </c>
      <c r="E275" s="43">
        <f t="shared" si="65"/>
        <v>0</v>
      </c>
      <c r="F275" s="44">
        <f t="shared" si="66"/>
        <v>0</v>
      </c>
      <c r="H275" s="43">
        <v>1137.3399999999999</v>
      </c>
    </row>
    <row r="276" spans="1:8" s="38" customFormat="1" ht="63" x14ac:dyDescent="0.25">
      <c r="A276" s="39" t="s">
        <v>481</v>
      </c>
      <c r="B276" s="40" t="s">
        <v>482</v>
      </c>
      <c r="C276" s="41" t="s">
        <v>38</v>
      </c>
      <c r="D276" s="42">
        <v>9.4499999999999993</v>
      </c>
      <c r="E276" s="43">
        <f t="shared" si="65"/>
        <v>0</v>
      </c>
      <c r="F276" s="44">
        <f t="shared" si="66"/>
        <v>0</v>
      </c>
      <c r="H276" s="43">
        <v>1628.34</v>
      </c>
    </row>
    <row r="277" spans="1:8" s="38" customFormat="1" ht="31.5" x14ac:dyDescent="0.25">
      <c r="A277" s="39" t="s">
        <v>483</v>
      </c>
      <c r="B277" s="40" t="s">
        <v>484</v>
      </c>
      <c r="C277" s="41" t="s">
        <v>485</v>
      </c>
      <c r="D277" s="42">
        <v>1</v>
      </c>
      <c r="E277" s="43">
        <f t="shared" si="65"/>
        <v>0</v>
      </c>
      <c r="F277" s="44">
        <f t="shared" si="66"/>
        <v>0</v>
      </c>
      <c r="H277" s="43">
        <v>7984.11</v>
      </c>
    </row>
    <row r="278" spans="1:8" s="38" customFormat="1" ht="15.75" x14ac:dyDescent="0.25">
      <c r="A278" s="50" t="s">
        <v>486</v>
      </c>
      <c r="B278" s="51" t="s">
        <v>487</v>
      </c>
      <c r="C278" s="52"/>
      <c r="D278" s="53"/>
      <c r="E278" s="54"/>
      <c r="F278" s="55"/>
      <c r="H278" s="54"/>
    </row>
    <row r="279" spans="1:8" s="38" customFormat="1" ht="15.75" x14ac:dyDescent="0.25">
      <c r="A279" s="39" t="s">
        <v>488</v>
      </c>
      <c r="B279" s="40" t="s">
        <v>489</v>
      </c>
      <c r="C279" s="41" t="s">
        <v>51</v>
      </c>
      <c r="D279" s="42">
        <v>1</v>
      </c>
      <c r="E279" s="43">
        <f t="shared" si="65"/>
        <v>0</v>
      </c>
      <c r="F279" s="44">
        <f>ROUND(D279*E279,2)</f>
        <v>0</v>
      </c>
      <c r="H279" s="43">
        <v>251.75</v>
      </c>
    </row>
    <row r="280" spans="1:8" s="38" customFormat="1" ht="15.75" x14ac:dyDescent="0.25">
      <c r="A280" s="45"/>
      <c r="B280" s="46" t="s">
        <v>490</v>
      </c>
      <c r="C280" s="47"/>
      <c r="D280" s="47"/>
      <c r="E280" s="48"/>
      <c r="F280" s="49">
        <f>SUM(F266:F279)</f>
        <v>0</v>
      </c>
      <c r="H280" s="48"/>
    </row>
    <row r="281" spans="1:8" s="38" customFormat="1" ht="15.75" x14ac:dyDescent="0.25">
      <c r="A281" s="32" t="s">
        <v>491</v>
      </c>
      <c r="B281" s="33" t="s">
        <v>492</v>
      </c>
      <c r="C281" s="34"/>
      <c r="D281" s="35"/>
      <c r="E281" s="36"/>
      <c r="F281" s="37"/>
      <c r="H281" s="36"/>
    </row>
    <row r="282" spans="1:8" s="38" customFormat="1" ht="15.75" x14ac:dyDescent="0.25">
      <c r="A282" s="50" t="s">
        <v>493</v>
      </c>
      <c r="B282" s="51" t="s">
        <v>494</v>
      </c>
      <c r="C282" s="52"/>
      <c r="D282" s="53"/>
      <c r="E282" s="54"/>
      <c r="F282" s="55"/>
      <c r="H282" s="54"/>
    </row>
    <row r="283" spans="1:8" s="38" customFormat="1" ht="15.75" x14ac:dyDescent="0.25">
      <c r="A283" s="39" t="s">
        <v>495</v>
      </c>
      <c r="B283" s="40" t="s">
        <v>496</v>
      </c>
      <c r="C283" s="41" t="s">
        <v>38</v>
      </c>
      <c r="D283" s="42">
        <v>424.21</v>
      </c>
      <c r="E283" s="43">
        <f t="shared" ref="E283:E290" si="67">ROUND((H283*$H$3),2)</f>
        <v>0</v>
      </c>
      <c r="F283" s="44">
        <f t="shared" ref="F283:F286" si="68">ROUND(D283*E283,2)</f>
        <v>0</v>
      </c>
      <c r="H283" s="43">
        <v>11.46</v>
      </c>
    </row>
    <row r="284" spans="1:8" s="38" customFormat="1" ht="15.75" x14ac:dyDescent="0.25">
      <c r="A284" s="39" t="s">
        <v>497</v>
      </c>
      <c r="B284" s="40" t="s">
        <v>498</v>
      </c>
      <c r="C284" s="41" t="s">
        <v>38</v>
      </c>
      <c r="D284" s="42">
        <v>215.66</v>
      </c>
      <c r="E284" s="43">
        <f t="shared" si="67"/>
        <v>0</v>
      </c>
      <c r="F284" s="44">
        <f t="shared" si="68"/>
        <v>0</v>
      </c>
      <c r="H284" s="43">
        <v>43.36</v>
      </c>
    </row>
    <row r="285" spans="1:8" s="38" customFormat="1" ht="15.75" x14ac:dyDescent="0.25">
      <c r="A285" s="39" t="s">
        <v>499</v>
      </c>
      <c r="B285" s="40" t="s">
        <v>500</v>
      </c>
      <c r="C285" s="41" t="s">
        <v>38</v>
      </c>
      <c r="D285" s="42">
        <v>5.17</v>
      </c>
      <c r="E285" s="43">
        <f t="shared" si="67"/>
        <v>0</v>
      </c>
      <c r="F285" s="44">
        <f t="shared" si="68"/>
        <v>0</v>
      </c>
      <c r="H285" s="43">
        <v>41.34</v>
      </c>
    </row>
    <row r="286" spans="1:8" s="38" customFormat="1" ht="31.5" x14ac:dyDescent="0.25">
      <c r="A286" s="39" t="s">
        <v>501</v>
      </c>
      <c r="B286" s="40" t="s">
        <v>502</v>
      </c>
      <c r="C286" s="41" t="s">
        <v>38</v>
      </c>
      <c r="D286" s="42">
        <v>2.02</v>
      </c>
      <c r="E286" s="43">
        <f t="shared" si="67"/>
        <v>0</v>
      </c>
      <c r="F286" s="44">
        <f t="shared" si="68"/>
        <v>0</v>
      </c>
      <c r="H286" s="43">
        <v>389.05</v>
      </c>
    </row>
    <row r="287" spans="1:8" s="38" customFormat="1" ht="15.75" x14ac:dyDescent="0.25">
      <c r="A287" s="50" t="s">
        <v>503</v>
      </c>
      <c r="B287" s="51" t="s">
        <v>504</v>
      </c>
      <c r="C287" s="52"/>
      <c r="D287" s="53"/>
      <c r="E287" s="54"/>
      <c r="F287" s="55"/>
      <c r="H287" s="54"/>
    </row>
    <row r="288" spans="1:8" s="38" customFormat="1" ht="15.75" x14ac:dyDescent="0.25">
      <c r="A288" s="39" t="s">
        <v>505</v>
      </c>
      <c r="B288" s="40" t="s">
        <v>506</v>
      </c>
      <c r="C288" s="41" t="s">
        <v>38</v>
      </c>
      <c r="D288" s="42">
        <v>3.15</v>
      </c>
      <c r="E288" s="43">
        <f t="shared" si="67"/>
        <v>0</v>
      </c>
      <c r="F288" s="44">
        <f t="shared" ref="F288:F290" si="69">ROUND(D288*E288,2)</f>
        <v>0</v>
      </c>
      <c r="H288" s="43">
        <v>31.94</v>
      </c>
    </row>
    <row r="289" spans="1:8" s="38" customFormat="1" ht="31.5" x14ac:dyDescent="0.25">
      <c r="A289" s="39" t="s">
        <v>507</v>
      </c>
      <c r="B289" s="40" t="s">
        <v>508</v>
      </c>
      <c r="C289" s="41" t="s">
        <v>38</v>
      </c>
      <c r="D289" s="42">
        <v>3.15</v>
      </c>
      <c r="E289" s="43">
        <f t="shared" si="67"/>
        <v>0</v>
      </c>
      <c r="F289" s="44">
        <f t="shared" si="69"/>
        <v>0</v>
      </c>
      <c r="H289" s="43">
        <v>661.37</v>
      </c>
    </row>
    <row r="290" spans="1:8" s="38" customFormat="1" ht="15.75" x14ac:dyDescent="0.25">
      <c r="A290" s="39" t="s">
        <v>509</v>
      </c>
      <c r="B290" s="40" t="s">
        <v>510</v>
      </c>
      <c r="C290" s="41" t="s">
        <v>38</v>
      </c>
      <c r="D290" s="42">
        <v>3.15</v>
      </c>
      <c r="E290" s="43">
        <f t="shared" si="67"/>
        <v>0</v>
      </c>
      <c r="F290" s="44">
        <f t="shared" si="69"/>
        <v>0</v>
      </c>
      <c r="H290" s="43">
        <v>39.590000000000003</v>
      </c>
    </row>
    <row r="291" spans="1:8" s="38" customFormat="1" ht="15.75" x14ac:dyDescent="0.25">
      <c r="A291" s="45"/>
      <c r="B291" s="46" t="s">
        <v>511</v>
      </c>
      <c r="C291" s="47"/>
      <c r="D291" s="47"/>
      <c r="E291" s="48"/>
      <c r="F291" s="49">
        <f>SUM(F282:F290)</f>
        <v>0</v>
      </c>
      <c r="H291" s="48"/>
    </row>
    <row r="292" spans="1:8" s="38" customFormat="1" ht="15.75" x14ac:dyDescent="0.25">
      <c r="A292" s="32" t="s">
        <v>512</v>
      </c>
      <c r="B292" s="33" t="s">
        <v>513</v>
      </c>
      <c r="C292" s="34"/>
      <c r="D292" s="35"/>
      <c r="E292" s="36"/>
      <c r="F292" s="37"/>
      <c r="H292" s="36"/>
    </row>
    <row r="293" spans="1:8" s="38" customFormat="1" ht="15.75" x14ac:dyDescent="0.25">
      <c r="A293" s="50" t="s">
        <v>514</v>
      </c>
      <c r="B293" s="51" t="s">
        <v>515</v>
      </c>
      <c r="C293" s="52"/>
      <c r="D293" s="53"/>
      <c r="E293" s="54"/>
      <c r="F293" s="55"/>
      <c r="H293" s="54"/>
    </row>
    <row r="294" spans="1:8" s="38" customFormat="1" ht="15.75" x14ac:dyDescent="0.25">
      <c r="A294" s="39" t="s">
        <v>516</v>
      </c>
      <c r="B294" s="40" t="s">
        <v>517</v>
      </c>
      <c r="C294" s="41" t="s">
        <v>38</v>
      </c>
      <c r="D294" s="42">
        <v>1.98</v>
      </c>
      <c r="E294" s="43">
        <f t="shared" ref="E294:E295" si="70">ROUND((H294*$H$3),2)</f>
        <v>0</v>
      </c>
      <c r="F294" s="44">
        <f t="shared" ref="F294:F295" si="71">ROUND(D294*E294,2)</f>
        <v>0</v>
      </c>
      <c r="H294" s="43">
        <v>44.8</v>
      </c>
    </row>
    <row r="295" spans="1:8" s="38" customFormat="1" ht="15.75" x14ac:dyDescent="0.25">
      <c r="A295" s="39" t="s">
        <v>518</v>
      </c>
      <c r="B295" s="40" t="s">
        <v>519</v>
      </c>
      <c r="C295" s="41" t="s">
        <v>38</v>
      </c>
      <c r="D295" s="42">
        <v>49.18</v>
      </c>
      <c r="E295" s="43">
        <f t="shared" si="70"/>
        <v>0</v>
      </c>
      <c r="F295" s="44">
        <f t="shared" si="71"/>
        <v>0</v>
      </c>
      <c r="H295" s="43">
        <v>53.07</v>
      </c>
    </row>
    <row r="296" spans="1:8" s="38" customFormat="1" ht="15.75" x14ac:dyDescent="0.25">
      <c r="A296" s="50" t="s">
        <v>520</v>
      </c>
      <c r="B296" s="51" t="s">
        <v>521</v>
      </c>
      <c r="C296" s="52"/>
      <c r="D296" s="53"/>
      <c r="E296" s="54"/>
      <c r="F296" s="55"/>
      <c r="H296" s="54"/>
    </row>
    <row r="297" spans="1:8" s="38" customFormat="1" ht="31.5" x14ac:dyDescent="0.25">
      <c r="A297" s="39" t="s">
        <v>522</v>
      </c>
      <c r="B297" s="40" t="s">
        <v>523</v>
      </c>
      <c r="C297" s="41" t="s">
        <v>38</v>
      </c>
      <c r="D297" s="42">
        <v>3.78</v>
      </c>
      <c r="E297" s="43">
        <f t="shared" ref="E297:E301" si="72">ROUND((H297*$H$3),2)</f>
        <v>0</v>
      </c>
      <c r="F297" s="44">
        <f t="shared" ref="F297:F301" si="73">ROUND(D297*E297,2)</f>
        <v>0</v>
      </c>
      <c r="H297" s="43">
        <v>469.2</v>
      </c>
    </row>
    <row r="298" spans="1:8" s="38" customFormat="1" ht="47.25" x14ac:dyDescent="0.25">
      <c r="A298" s="39" t="s">
        <v>524</v>
      </c>
      <c r="B298" s="40" t="s">
        <v>525</v>
      </c>
      <c r="C298" s="41" t="s">
        <v>38</v>
      </c>
      <c r="D298" s="42">
        <v>1.98</v>
      </c>
      <c r="E298" s="43">
        <f t="shared" si="72"/>
        <v>0</v>
      </c>
      <c r="F298" s="44">
        <f t="shared" si="73"/>
        <v>0</v>
      </c>
      <c r="H298" s="43">
        <v>389.05</v>
      </c>
    </row>
    <row r="299" spans="1:8" s="38" customFormat="1" ht="31.5" x14ac:dyDescent="0.25">
      <c r="A299" s="39" t="s">
        <v>526</v>
      </c>
      <c r="B299" s="40" t="s">
        <v>527</v>
      </c>
      <c r="C299" s="41" t="s">
        <v>38</v>
      </c>
      <c r="D299" s="42">
        <v>45.4</v>
      </c>
      <c r="E299" s="43">
        <f t="shared" si="72"/>
        <v>0</v>
      </c>
      <c r="F299" s="44">
        <f t="shared" si="73"/>
        <v>0</v>
      </c>
      <c r="H299" s="43">
        <v>488.73</v>
      </c>
    </row>
    <row r="300" spans="1:8" s="38" customFormat="1" ht="63" x14ac:dyDescent="0.25">
      <c r="A300" s="39" t="s">
        <v>528</v>
      </c>
      <c r="B300" s="40" t="s">
        <v>529</v>
      </c>
      <c r="C300" s="41" t="s">
        <v>35</v>
      </c>
      <c r="D300" s="42">
        <v>18.45</v>
      </c>
      <c r="E300" s="43">
        <f t="shared" si="72"/>
        <v>0</v>
      </c>
      <c r="F300" s="44">
        <f t="shared" si="73"/>
        <v>0</v>
      </c>
      <c r="H300" s="43">
        <v>54.25</v>
      </c>
    </row>
    <row r="301" spans="1:8" s="38" customFormat="1" ht="31.5" x14ac:dyDescent="0.25">
      <c r="A301" s="39" t="s">
        <v>530</v>
      </c>
      <c r="B301" s="40" t="s">
        <v>531</v>
      </c>
      <c r="C301" s="41" t="s">
        <v>56</v>
      </c>
      <c r="D301" s="42">
        <v>135.21</v>
      </c>
      <c r="E301" s="43">
        <f t="shared" si="72"/>
        <v>0</v>
      </c>
      <c r="F301" s="44">
        <f t="shared" si="73"/>
        <v>0</v>
      </c>
      <c r="H301" s="43">
        <v>78.86</v>
      </c>
    </row>
    <row r="302" spans="1:8" s="38" customFormat="1" ht="15.75" x14ac:dyDescent="0.25">
      <c r="A302" s="45"/>
      <c r="B302" s="46" t="s">
        <v>532</v>
      </c>
      <c r="C302" s="47"/>
      <c r="D302" s="47"/>
      <c r="E302" s="48"/>
      <c r="F302" s="49">
        <f>SUM(F293:F301)</f>
        <v>0</v>
      </c>
      <c r="H302" s="48"/>
    </row>
    <row r="303" spans="1:8" s="38" customFormat="1" ht="15.75" x14ac:dyDescent="0.25">
      <c r="A303" s="32" t="s">
        <v>533</v>
      </c>
      <c r="B303" s="33" t="s">
        <v>534</v>
      </c>
      <c r="C303" s="34"/>
      <c r="D303" s="35"/>
      <c r="E303" s="36"/>
      <c r="F303" s="37"/>
      <c r="H303" s="36"/>
    </row>
    <row r="304" spans="1:8" s="38" customFormat="1" ht="15.75" x14ac:dyDescent="0.25">
      <c r="A304" s="50" t="s">
        <v>535</v>
      </c>
      <c r="B304" s="51" t="s">
        <v>536</v>
      </c>
      <c r="C304" s="52"/>
      <c r="D304" s="53"/>
      <c r="E304" s="54"/>
      <c r="F304" s="55"/>
      <c r="H304" s="54"/>
    </row>
    <row r="305" spans="1:8" s="38" customFormat="1" ht="31.5" x14ac:dyDescent="0.25">
      <c r="A305" s="39" t="s">
        <v>537</v>
      </c>
      <c r="B305" s="40" t="s">
        <v>538</v>
      </c>
      <c r="C305" s="41" t="s">
        <v>56</v>
      </c>
      <c r="D305" s="42">
        <v>41.27</v>
      </c>
      <c r="E305" s="43">
        <f t="shared" ref="E305" si="74">ROUND((H305*$H$3),2)</f>
        <v>0</v>
      </c>
      <c r="F305" s="44">
        <f>ROUND(D305*E305,2)</f>
        <v>0</v>
      </c>
      <c r="H305" s="43">
        <v>75.59</v>
      </c>
    </row>
    <row r="306" spans="1:8" s="38" customFormat="1" ht="15.75" x14ac:dyDescent="0.25">
      <c r="A306" s="50" t="s">
        <v>539</v>
      </c>
      <c r="B306" s="51" t="s">
        <v>540</v>
      </c>
      <c r="C306" s="52"/>
      <c r="D306" s="53"/>
      <c r="E306" s="54"/>
      <c r="F306" s="55"/>
      <c r="H306" s="54"/>
    </row>
    <row r="307" spans="1:8" s="38" customFormat="1" ht="31.5" x14ac:dyDescent="0.25">
      <c r="A307" s="39" t="s">
        <v>541</v>
      </c>
      <c r="B307" s="40" t="s">
        <v>542</v>
      </c>
      <c r="C307" s="41" t="s">
        <v>38</v>
      </c>
      <c r="D307" s="42">
        <v>0.8</v>
      </c>
      <c r="E307" s="43">
        <f t="shared" ref="E307" si="75">ROUND((H307*$H$3),2)</f>
        <v>0</v>
      </c>
      <c r="F307" s="44">
        <f>ROUND(D307*E307,2)</f>
        <v>0</v>
      </c>
      <c r="H307" s="43">
        <v>469.2</v>
      </c>
    </row>
    <row r="308" spans="1:8" s="38" customFormat="1" ht="15.75" x14ac:dyDescent="0.25">
      <c r="A308" s="50" t="s">
        <v>543</v>
      </c>
      <c r="B308" s="51" t="s">
        <v>544</v>
      </c>
      <c r="C308" s="52"/>
      <c r="D308" s="53"/>
      <c r="E308" s="54"/>
      <c r="F308" s="55"/>
      <c r="H308" s="54"/>
    </row>
    <row r="309" spans="1:8" s="38" customFormat="1" ht="15.75" x14ac:dyDescent="0.25">
      <c r="A309" s="97" t="s">
        <v>545</v>
      </c>
      <c r="B309" s="40" t="s">
        <v>546</v>
      </c>
      <c r="C309" s="41" t="s">
        <v>38</v>
      </c>
      <c r="D309" s="42">
        <v>31.71</v>
      </c>
      <c r="E309" s="43">
        <f t="shared" ref="E309" si="76">ROUND((H309*$H$3),2)</f>
        <v>0</v>
      </c>
      <c r="F309" s="44">
        <f>ROUND(D309*E309,2)</f>
        <v>0</v>
      </c>
      <c r="H309" s="43">
        <v>365.98</v>
      </c>
    </row>
    <row r="310" spans="1:8" s="38" customFormat="1" ht="15.75" x14ac:dyDescent="0.25">
      <c r="A310" s="45"/>
      <c r="B310" s="46" t="s">
        <v>547</v>
      </c>
      <c r="C310" s="47"/>
      <c r="D310" s="47"/>
      <c r="E310" s="48"/>
      <c r="F310" s="49">
        <f>SUM(F304:F309)</f>
        <v>0</v>
      </c>
      <c r="H310" s="48"/>
    </row>
    <row r="311" spans="1:8" s="38" customFormat="1" ht="15.75" x14ac:dyDescent="0.25">
      <c r="A311" s="32" t="s">
        <v>548</v>
      </c>
      <c r="B311" s="33" t="s">
        <v>549</v>
      </c>
      <c r="C311" s="34"/>
      <c r="D311" s="35"/>
      <c r="E311" s="36"/>
      <c r="F311" s="37"/>
      <c r="H311" s="36"/>
    </row>
    <row r="312" spans="1:8" s="38" customFormat="1" ht="15.75" x14ac:dyDescent="0.25">
      <c r="A312" s="50" t="s">
        <v>550</v>
      </c>
      <c r="B312" s="51" t="s">
        <v>551</v>
      </c>
      <c r="C312" s="52"/>
      <c r="D312" s="53"/>
      <c r="E312" s="54"/>
      <c r="F312" s="55"/>
      <c r="H312" s="54"/>
    </row>
    <row r="313" spans="1:8" s="38" customFormat="1" ht="15.75" x14ac:dyDescent="0.25">
      <c r="A313" s="39" t="s">
        <v>552</v>
      </c>
      <c r="B313" s="40" t="s">
        <v>553</v>
      </c>
      <c r="C313" s="41" t="s">
        <v>38</v>
      </c>
      <c r="D313" s="42">
        <v>503.3</v>
      </c>
      <c r="E313" s="43">
        <f t="shared" ref="E313:E319" si="77">ROUND((H313*$H$3),2)</f>
        <v>0</v>
      </c>
      <c r="F313" s="44">
        <f t="shared" ref="F313:F316" si="78">ROUND(D313*E313,2)</f>
        <v>0</v>
      </c>
      <c r="H313" s="43">
        <v>8.6199999999999992</v>
      </c>
    </row>
    <row r="314" spans="1:8" s="38" customFormat="1" ht="15.75" x14ac:dyDescent="0.25">
      <c r="A314" s="39" t="s">
        <v>554</v>
      </c>
      <c r="B314" s="40" t="s">
        <v>555</v>
      </c>
      <c r="C314" s="41" t="s">
        <v>38</v>
      </c>
      <c r="D314" s="42">
        <v>447.15</v>
      </c>
      <c r="E314" s="43">
        <f t="shared" si="77"/>
        <v>0</v>
      </c>
      <c r="F314" s="44">
        <f t="shared" si="78"/>
        <v>0</v>
      </c>
      <c r="H314" s="43">
        <v>27.09</v>
      </c>
    </row>
    <row r="315" spans="1:8" s="38" customFormat="1" ht="31.5" x14ac:dyDescent="0.25">
      <c r="A315" s="39" t="s">
        <v>556</v>
      </c>
      <c r="B315" s="40" t="s">
        <v>557</v>
      </c>
      <c r="C315" s="41" t="s">
        <v>38</v>
      </c>
      <c r="D315" s="42">
        <v>247.11</v>
      </c>
      <c r="E315" s="43">
        <f t="shared" si="77"/>
        <v>0</v>
      </c>
      <c r="F315" s="44">
        <f t="shared" si="78"/>
        <v>0</v>
      </c>
      <c r="H315" s="43">
        <v>24.18</v>
      </c>
    </row>
    <row r="316" spans="1:8" s="38" customFormat="1" ht="15.75" x14ac:dyDescent="0.25">
      <c r="A316" s="39" t="s">
        <v>558</v>
      </c>
      <c r="B316" s="98" t="s">
        <v>559</v>
      </c>
      <c r="C316" s="41" t="s">
        <v>38</v>
      </c>
      <c r="D316" s="99">
        <v>94.36</v>
      </c>
      <c r="E316" s="43">
        <f t="shared" si="77"/>
        <v>0</v>
      </c>
      <c r="F316" s="44">
        <f t="shared" si="78"/>
        <v>0</v>
      </c>
      <c r="H316" s="43">
        <v>34.79</v>
      </c>
    </row>
    <row r="317" spans="1:8" s="38" customFormat="1" ht="15.75" x14ac:dyDescent="0.25">
      <c r="A317" s="50" t="s">
        <v>560</v>
      </c>
      <c r="B317" s="51" t="s">
        <v>561</v>
      </c>
      <c r="C317" s="52"/>
      <c r="D317" s="53"/>
      <c r="E317" s="54"/>
      <c r="F317" s="55"/>
      <c r="H317" s="54"/>
    </row>
    <row r="318" spans="1:8" s="38" customFormat="1" ht="31.5" x14ac:dyDescent="0.25">
      <c r="A318" s="39" t="s">
        <v>562</v>
      </c>
      <c r="B318" s="40" t="s">
        <v>563</v>
      </c>
      <c r="C318" s="41" t="s">
        <v>38</v>
      </c>
      <c r="D318" s="42">
        <v>58.6</v>
      </c>
      <c r="E318" s="43">
        <f t="shared" si="77"/>
        <v>0</v>
      </c>
      <c r="F318" s="44">
        <f t="shared" ref="F318:F319" si="79">ROUND(D318*E318,2)</f>
        <v>0</v>
      </c>
      <c r="H318" s="43">
        <v>46.92</v>
      </c>
    </row>
    <row r="319" spans="1:8" s="38" customFormat="1" ht="31.5" x14ac:dyDescent="0.25">
      <c r="A319" s="39" t="s">
        <v>564</v>
      </c>
      <c r="B319" s="40" t="s">
        <v>565</v>
      </c>
      <c r="C319" s="41" t="s">
        <v>35</v>
      </c>
      <c r="D319" s="42">
        <v>121.15</v>
      </c>
      <c r="E319" s="43">
        <f t="shared" si="77"/>
        <v>0</v>
      </c>
      <c r="F319" s="44">
        <f t="shared" si="79"/>
        <v>0</v>
      </c>
      <c r="H319" s="43">
        <v>31.7</v>
      </c>
    </row>
    <row r="320" spans="1:8" s="38" customFormat="1" ht="15.75" x14ac:dyDescent="0.25">
      <c r="A320" s="45"/>
      <c r="B320" s="46" t="s">
        <v>566</v>
      </c>
      <c r="C320" s="47"/>
      <c r="D320" s="47"/>
      <c r="E320" s="48"/>
      <c r="F320" s="49">
        <f>SUM(F312:F319)</f>
        <v>0</v>
      </c>
      <c r="H320" s="48"/>
    </row>
    <row r="321" spans="1:8" s="38" customFormat="1" ht="15.75" x14ac:dyDescent="0.25">
      <c r="A321" s="32" t="s">
        <v>567</v>
      </c>
      <c r="B321" s="33" t="s">
        <v>568</v>
      </c>
      <c r="C321" s="34"/>
      <c r="D321" s="35"/>
      <c r="E321" s="36"/>
      <c r="F321" s="37"/>
      <c r="H321" s="36"/>
    </row>
    <row r="322" spans="1:8" s="38" customFormat="1" ht="15.75" x14ac:dyDescent="0.25">
      <c r="A322" s="50" t="s">
        <v>569</v>
      </c>
      <c r="B322" s="51" t="s">
        <v>570</v>
      </c>
      <c r="C322" s="52"/>
      <c r="D322" s="53"/>
      <c r="E322" s="54"/>
      <c r="F322" s="55"/>
      <c r="H322" s="54"/>
    </row>
    <row r="323" spans="1:8" s="38" customFormat="1" ht="15.75" x14ac:dyDescent="0.25">
      <c r="A323" s="50" t="s">
        <v>571</v>
      </c>
      <c r="B323" s="51" t="s">
        <v>549</v>
      </c>
      <c r="C323" s="52"/>
      <c r="D323" s="53"/>
      <c r="E323" s="54"/>
      <c r="F323" s="55"/>
      <c r="H323" s="54"/>
    </row>
    <row r="324" spans="1:8" s="38" customFormat="1" ht="31.5" x14ac:dyDescent="0.25">
      <c r="A324" s="39" t="s">
        <v>572</v>
      </c>
      <c r="B324" s="40" t="s">
        <v>573</v>
      </c>
      <c r="C324" s="41" t="s">
        <v>35</v>
      </c>
      <c r="D324" s="42">
        <v>3.2</v>
      </c>
      <c r="E324" s="43">
        <f t="shared" ref="E324" si="80">ROUND((H324*$H$3),2)</f>
        <v>0</v>
      </c>
      <c r="F324" s="44">
        <f>ROUND(D324*E324,2)</f>
        <v>0</v>
      </c>
      <c r="H324" s="43">
        <v>31.87</v>
      </c>
    </row>
    <row r="325" spans="1:8" s="38" customFormat="1" ht="15.75" x14ac:dyDescent="0.25">
      <c r="A325" s="50" t="s">
        <v>574</v>
      </c>
      <c r="B325" s="51" t="s">
        <v>575</v>
      </c>
      <c r="C325" s="52"/>
      <c r="D325" s="53"/>
      <c r="E325" s="54"/>
      <c r="F325" s="55"/>
      <c r="H325" s="54"/>
    </row>
    <row r="326" spans="1:8" s="38" customFormat="1" ht="31.5" x14ac:dyDescent="0.25">
      <c r="A326" s="39" t="s">
        <v>576</v>
      </c>
      <c r="B326" s="98" t="s">
        <v>577</v>
      </c>
      <c r="C326" s="41" t="s">
        <v>51</v>
      </c>
      <c r="D326" s="42">
        <v>4</v>
      </c>
      <c r="E326" s="43">
        <f t="shared" ref="E326:E327" si="81">ROUND((H326*$H$3),2)</f>
        <v>0</v>
      </c>
      <c r="F326" s="44">
        <f t="shared" ref="F326:F327" si="82">ROUND(D326*E326,2)</f>
        <v>0</v>
      </c>
      <c r="H326" s="43">
        <v>605.17999999999995</v>
      </c>
    </row>
    <row r="327" spans="1:8" s="38" customFormat="1" ht="31.5" x14ac:dyDescent="0.25">
      <c r="A327" s="39" t="s">
        <v>578</v>
      </c>
      <c r="B327" s="98" t="s">
        <v>579</v>
      </c>
      <c r="C327" s="41" t="s">
        <v>51</v>
      </c>
      <c r="D327" s="42">
        <v>72</v>
      </c>
      <c r="E327" s="43">
        <f t="shared" si="81"/>
        <v>0</v>
      </c>
      <c r="F327" s="44">
        <f t="shared" si="82"/>
        <v>0</v>
      </c>
      <c r="H327" s="43">
        <v>117.06</v>
      </c>
    </row>
    <row r="328" spans="1:8" s="38" customFormat="1" ht="15.75" x14ac:dyDescent="0.25">
      <c r="A328" s="50" t="s">
        <v>580</v>
      </c>
      <c r="B328" s="51" t="s">
        <v>581</v>
      </c>
      <c r="C328" s="52"/>
      <c r="D328" s="53"/>
      <c r="E328" s="54"/>
      <c r="F328" s="55"/>
      <c r="H328" s="54"/>
    </row>
    <row r="329" spans="1:8" s="38" customFormat="1" ht="47.25" x14ac:dyDescent="0.25">
      <c r="A329" s="39" t="s">
        <v>582</v>
      </c>
      <c r="B329" s="40" t="s">
        <v>583</v>
      </c>
      <c r="C329" s="41" t="s">
        <v>38</v>
      </c>
      <c r="D329" s="42">
        <v>10.47</v>
      </c>
      <c r="E329" s="43">
        <f t="shared" ref="E329" si="83">ROUND((H329*$H$3),2)</f>
        <v>0</v>
      </c>
      <c r="F329" s="44">
        <f>ROUND(D329*E329,2)</f>
        <v>0</v>
      </c>
      <c r="H329" s="43">
        <v>168.73</v>
      </c>
    </row>
    <row r="330" spans="1:8" s="38" customFormat="1" ht="15.75" x14ac:dyDescent="0.25">
      <c r="A330" s="45"/>
      <c r="B330" s="46" t="s">
        <v>584</v>
      </c>
      <c r="C330" s="47"/>
      <c r="D330" s="47"/>
      <c r="E330" s="48"/>
      <c r="F330" s="49">
        <f>SUM(F322:F329)</f>
        <v>0</v>
      </c>
      <c r="H330" s="48"/>
    </row>
    <row r="331" spans="1:8" s="38" customFormat="1" ht="15.75" x14ac:dyDescent="0.25">
      <c r="A331" s="32" t="s">
        <v>585</v>
      </c>
      <c r="B331" s="33" t="s">
        <v>586</v>
      </c>
      <c r="C331" s="34"/>
      <c r="D331" s="35"/>
      <c r="E331" s="36"/>
      <c r="F331" s="37"/>
      <c r="H331" s="36"/>
    </row>
    <row r="332" spans="1:8" s="38" customFormat="1" ht="31.5" x14ac:dyDescent="0.25">
      <c r="A332" s="39" t="s">
        <v>587</v>
      </c>
      <c r="B332" s="40" t="s">
        <v>588</v>
      </c>
      <c r="C332" s="41" t="s">
        <v>35</v>
      </c>
      <c r="D332" s="42">
        <v>20.350000000000001</v>
      </c>
      <c r="E332" s="43">
        <f t="shared" ref="E332:E333" si="84">ROUND((H332*$H$3),2)</f>
        <v>0</v>
      </c>
      <c r="F332" s="44">
        <f t="shared" ref="F332:F333" si="85">ROUND(D332*E332,2)</f>
        <v>0</v>
      </c>
      <c r="H332" s="43">
        <v>81.08</v>
      </c>
    </row>
    <row r="333" spans="1:8" s="38" customFormat="1" ht="31.5" x14ac:dyDescent="0.25">
      <c r="A333" s="39" t="s">
        <v>589</v>
      </c>
      <c r="B333" s="40" t="s">
        <v>590</v>
      </c>
      <c r="C333" s="41" t="s">
        <v>56</v>
      </c>
      <c r="D333" s="42">
        <v>142.77000000000001</v>
      </c>
      <c r="E333" s="43">
        <f t="shared" si="84"/>
        <v>0</v>
      </c>
      <c r="F333" s="44">
        <f t="shared" si="85"/>
        <v>0</v>
      </c>
      <c r="H333" s="43">
        <v>87.66</v>
      </c>
    </row>
    <row r="334" spans="1:8" s="38" customFormat="1" ht="15.75" x14ac:dyDescent="0.25">
      <c r="A334" s="50" t="s">
        <v>591</v>
      </c>
      <c r="B334" s="51" t="s">
        <v>592</v>
      </c>
      <c r="C334" s="52"/>
      <c r="D334" s="53"/>
      <c r="E334" s="54"/>
      <c r="F334" s="55"/>
      <c r="H334" s="54"/>
    </row>
    <row r="335" spans="1:8" s="38" customFormat="1" ht="15.75" x14ac:dyDescent="0.25">
      <c r="A335" s="39" t="s">
        <v>593</v>
      </c>
      <c r="B335" s="40" t="s">
        <v>594</v>
      </c>
      <c r="C335" s="41" t="s">
        <v>35</v>
      </c>
      <c r="D335" s="42">
        <v>47.68</v>
      </c>
      <c r="E335" s="43">
        <f t="shared" ref="E335:E336" si="86">ROUND((H335*$H$3),2)</f>
        <v>0</v>
      </c>
      <c r="F335" s="44">
        <f t="shared" ref="F335:F336" si="87">ROUND(D335*E335,2)</f>
        <v>0</v>
      </c>
      <c r="H335" s="43">
        <v>53.62</v>
      </c>
    </row>
    <row r="336" spans="1:8" s="38" customFormat="1" ht="15.75" x14ac:dyDescent="0.25">
      <c r="A336" s="39" t="s">
        <v>595</v>
      </c>
      <c r="B336" s="40" t="s">
        <v>596</v>
      </c>
      <c r="C336" s="41" t="s">
        <v>35</v>
      </c>
      <c r="D336" s="42">
        <v>30.98</v>
      </c>
      <c r="E336" s="43">
        <f t="shared" si="86"/>
        <v>0</v>
      </c>
      <c r="F336" s="44">
        <f t="shared" si="87"/>
        <v>0</v>
      </c>
      <c r="H336" s="43">
        <v>61.02</v>
      </c>
    </row>
    <row r="337" spans="1:8" s="38" customFormat="1" ht="15.75" x14ac:dyDescent="0.25">
      <c r="A337" s="45"/>
      <c r="B337" s="46" t="s">
        <v>597</v>
      </c>
      <c r="C337" s="47"/>
      <c r="D337" s="47"/>
      <c r="E337" s="48"/>
      <c r="F337" s="49">
        <f>SUM(F332:F336)</f>
        <v>0</v>
      </c>
      <c r="H337" s="48"/>
    </row>
    <row r="338" spans="1:8" s="38" customFormat="1" ht="15.75" x14ac:dyDescent="0.25">
      <c r="A338" s="32" t="s">
        <v>598</v>
      </c>
      <c r="B338" s="33" t="s">
        <v>599</v>
      </c>
      <c r="C338" s="34"/>
      <c r="D338" s="35"/>
      <c r="E338" s="36"/>
      <c r="F338" s="37"/>
      <c r="H338" s="36"/>
    </row>
    <row r="339" spans="1:8" s="38" customFormat="1" ht="15.75" x14ac:dyDescent="0.25">
      <c r="A339" s="50" t="s">
        <v>600</v>
      </c>
      <c r="B339" s="100" t="s">
        <v>601</v>
      </c>
      <c r="C339" s="52"/>
      <c r="D339" s="53"/>
      <c r="E339" s="101"/>
      <c r="F339" s="55"/>
      <c r="H339" s="101"/>
    </row>
    <row r="340" spans="1:8" s="38" customFormat="1" ht="15.75" x14ac:dyDescent="0.25">
      <c r="A340" s="50" t="s">
        <v>602</v>
      </c>
      <c r="B340" s="100" t="s">
        <v>603</v>
      </c>
      <c r="C340" s="52"/>
      <c r="D340" s="53"/>
      <c r="E340" s="101"/>
      <c r="F340" s="55"/>
      <c r="H340" s="101"/>
    </row>
    <row r="341" spans="1:8" s="38" customFormat="1" ht="15.75" x14ac:dyDescent="0.25">
      <c r="A341" s="50" t="s">
        <v>604</v>
      </c>
      <c r="B341" s="100" t="s">
        <v>605</v>
      </c>
      <c r="C341" s="52"/>
      <c r="D341" s="53"/>
      <c r="E341" s="101"/>
      <c r="F341" s="55"/>
      <c r="H341" s="101"/>
    </row>
    <row r="342" spans="1:8" s="38" customFormat="1" ht="31.5" x14ac:dyDescent="0.25">
      <c r="A342" s="39" t="s">
        <v>606</v>
      </c>
      <c r="B342" s="102" t="s">
        <v>607</v>
      </c>
      <c r="C342" s="41" t="s">
        <v>56</v>
      </c>
      <c r="D342" s="42">
        <v>1</v>
      </c>
      <c r="E342" s="43">
        <f t="shared" ref="E342" si="88">ROUND((H342*$H$3),2)</f>
        <v>0</v>
      </c>
      <c r="F342" s="44">
        <f>ROUND(D342*E342,2)</f>
        <v>0</v>
      </c>
      <c r="H342" s="43">
        <v>58.18</v>
      </c>
    </row>
    <row r="343" spans="1:8" s="38" customFormat="1" ht="15.75" x14ac:dyDescent="0.25">
      <c r="A343" s="50" t="s">
        <v>608</v>
      </c>
      <c r="B343" s="100" t="s">
        <v>609</v>
      </c>
      <c r="C343" s="52"/>
      <c r="D343" s="53"/>
      <c r="E343" s="101"/>
      <c r="F343" s="55"/>
      <c r="H343" s="101"/>
    </row>
    <row r="344" spans="1:8" s="38" customFormat="1" ht="47.25" x14ac:dyDescent="0.25">
      <c r="A344" s="39" t="s">
        <v>610</v>
      </c>
      <c r="B344" s="103" t="s">
        <v>611</v>
      </c>
      <c r="C344" s="41" t="s">
        <v>56</v>
      </c>
      <c r="D344" s="42">
        <v>6</v>
      </c>
      <c r="E344" s="43">
        <f t="shared" ref="E344" si="89">ROUND((H344*$H$3),2)</f>
        <v>0</v>
      </c>
      <c r="F344" s="44">
        <f>ROUND(D344*E344,2)</f>
        <v>0</v>
      </c>
      <c r="H344" s="43">
        <v>9.49</v>
      </c>
    </row>
    <row r="345" spans="1:8" s="38" customFormat="1" ht="15.75" x14ac:dyDescent="0.25">
      <c r="A345" s="50" t="s">
        <v>612</v>
      </c>
      <c r="B345" s="100" t="s">
        <v>613</v>
      </c>
      <c r="C345" s="52"/>
      <c r="D345" s="53"/>
      <c r="E345" s="101"/>
      <c r="F345" s="55"/>
      <c r="H345" s="101"/>
    </row>
    <row r="346" spans="1:8" s="38" customFormat="1" ht="141.75" x14ac:dyDescent="0.25">
      <c r="A346" s="39" t="s">
        <v>614</v>
      </c>
      <c r="B346" s="104" t="s">
        <v>615</v>
      </c>
      <c r="C346" s="41" t="s">
        <v>616</v>
      </c>
      <c r="D346" s="42">
        <v>1</v>
      </c>
      <c r="E346" s="43">
        <f t="shared" ref="E346" si="90">ROUND((H346*$H$3),2)</f>
        <v>0</v>
      </c>
      <c r="F346" s="44">
        <f>ROUND(D346*E346,2)</f>
        <v>0</v>
      </c>
      <c r="H346" s="43">
        <v>24804.240000000002</v>
      </c>
    </row>
    <row r="347" spans="1:8" s="38" customFormat="1" ht="15.75" x14ac:dyDescent="0.25">
      <c r="A347" s="50" t="s">
        <v>617</v>
      </c>
      <c r="B347" s="100" t="s">
        <v>618</v>
      </c>
      <c r="C347" s="52"/>
      <c r="D347" s="53"/>
      <c r="E347" s="101"/>
      <c r="F347" s="55"/>
      <c r="H347" s="101"/>
    </row>
    <row r="348" spans="1:8" s="38" customFormat="1" ht="15.75" x14ac:dyDescent="0.25">
      <c r="A348" s="50" t="s">
        <v>619</v>
      </c>
      <c r="B348" s="100" t="s">
        <v>620</v>
      </c>
      <c r="C348" s="52"/>
      <c r="D348" s="53"/>
      <c r="E348" s="101"/>
      <c r="F348" s="55"/>
      <c r="H348" s="101"/>
    </row>
    <row r="349" spans="1:8" s="38" customFormat="1" ht="31.5" x14ac:dyDescent="0.25">
      <c r="A349" s="39" t="s">
        <v>621</v>
      </c>
      <c r="B349" s="103" t="s">
        <v>622</v>
      </c>
      <c r="C349" s="41" t="s">
        <v>56</v>
      </c>
      <c r="D349" s="42">
        <v>30</v>
      </c>
      <c r="E349" s="43">
        <f t="shared" ref="E349:E398" si="91">ROUND((H349*$H$3),2)</f>
        <v>0</v>
      </c>
      <c r="F349" s="44">
        <f t="shared" ref="F349:F352" si="92">ROUND(D349*E349,2)</f>
        <v>0</v>
      </c>
      <c r="H349" s="43">
        <v>25.91</v>
      </c>
    </row>
    <row r="350" spans="1:8" s="38" customFormat="1" ht="31.5" x14ac:dyDescent="0.25">
      <c r="A350" s="39" t="s">
        <v>623</v>
      </c>
      <c r="B350" s="103" t="s">
        <v>624</v>
      </c>
      <c r="C350" s="41" t="s">
        <v>56</v>
      </c>
      <c r="D350" s="42">
        <v>49</v>
      </c>
      <c r="E350" s="43">
        <f t="shared" si="91"/>
        <v>0</v>
      </c>
      <c r="F350" s="44">
        <f t="shared" si="92"/>
        <v>0</v>
      </c>
      <c r="H350" s="43">
        <v>58.18</v>
      </c>
    </row>
    <row r="351" spans="1:8" s="38" customFormat="1" ht="31.5" x14ac:dyDescent="0.25">
      <c r="A351" s="39" t="s">
        <v>625</v>
      </c>
      <c r="B351" s="104" t="s">
        <v>626</v>
      </c>
      <c r="C351" s="41" t="s">
        <v>56</v>
      </c>
      <c r="D351" s="42">
        <v>9</v>
      </c>
      <c r="E351" s="43">
        <f t="shared" si="91"/>
        <v>0</v>
      </c>
      <c r="F351" s="44">
        <f t="shared" si="92"/>
        <v>0</v>
      </c>
      <c r="H351" s="43">
        <v>50.19</v>
      </c>
    </row>
    <row r="352" spans="1:8" s="38" customFormat="1" ht="31.5" x14ac:dyDescent="0.25">
      <c r="A352" s="39" t="s">
        <v>627</v>
      </c>
      <c r="B352" s="103" t="s">
        <v>628</v>
      </c>
      <c r="C352" s="41" t="s">
        <v>56</v>
      </c>
      <c r="D352" s="42">
        <v>16</v>
      </c>
      <c r="E352" s="43">
        <f t="shared" si="91"/>
        <v>0</v>
      </c>
      <c r="F352" s="44">
        <f t="shared" si="92"/>
        <v>0</v>
      </c>
      <c r="H352" s="43">
        <v>17.89</v>
      </c>
    </row>
    <row r="353" spans="1:8" s="38" customFormat="1" ht="15.75" x14ac:dyDescent="0.25">
      <c r="A353" s="50" t="s">
        <v>629</v>
      </c>
      <c r="B353" s="105" t="s">
        <v>630</v>
      </c>
      <c r="C353" s="52"/>
      <c r="D353" s="53"/>
      <c r="E353" s="101"/>
      <c r="F353" s="55"/>
      <c r="H353" s="101"/>
    </row>
    <row r="354" spans="1:8" s="38" customFormat="1" ht="47.25" x14ac:dyDescent="0.25">
      <c r="A354" s="39" t="s">
        <v>631</v>
      </c>
      <c r="B354" s="103" t="s">
        <v>632</v>
      </c>
      <c r="C354" s="41" t="s">
        <v>56</v>
      </c>
      <c r="D354" s="42">
        <v>195</v>
      </c>
      <c r="E354" s="43">
        <f t="shared" si="91"/>
        <v>0</v>
      </c>
      <c r="F354" s="44">
        <f t="shared" ref="F354:F355" si="93">ROUND(D354*E354,2)</f>
        <v>0</v>
      </c>
      <c r="H354" s="43">
        <v>13.75</v>
      </c>
    </row>
    <row r="355" spans="1:8" s="38" customFormat="1" ht="47.25" x14ac:dyDescent="0.25">
      <c r="A355" s="39" t="s">
        <v>633</v>
      </c>
      <c r="B355" s="103" t="s">
        <v>634</v>
      </c>
      <c r="C355" s="41" t="s">
        <v>56</v>
      </c>
      <c r="D355" s="42">
        <v>69</v>
      </c>
      <c r="E355" s="43">
        <f t="shared" si="91"/>
        <v>0</v>
      </c>
      <c r="F355" s="44">
        <f t="shared" si="93"/>
        <v>0</v>
      </c>
      <c r="H355" s="43">
        <v>19.57</v>
      </c>
    </row>
    <row r="356" spans="1:8" s="38" customFormat="1" ht="15.75" x14ac:dyDescent="0.25">
      <c r="A356" s="50" t="s">
        <v>635</v>
      </c>
      <c r="B356" s="105" t="s">
        <v>636</v>
      </c>
      <c r="C356" s="52"/>
      <c r="D356" s="53"/>
      <c r="E356" s="101"/>
      <c r="F356" s="55"/>
      <c r="H356" s="101"/>
    </row>
    <row r="357" spans="1:8" s="38" customFormat="1" ht="31.5" x14ac:dyDescent="0.25">
      <c r="A357" s="39" t="s">
        <v>637</v>
      </c>
      <c r="B357" s="103" t="s">
        <v>638</v>
      </c>
      <c r="C357" s="41" t="s">
        <v>616</v>
      </c>
      <c r="D357" s="42">
        <v>18</v>
      </c>
      <c r="E357" s="43">
        <f t="shared" si="91"/>
        <v>0</v>
      </c>
      <c r="F357" s="44">
        <f t="shared" ref="F357:F371" si="94">ROUND(D357*E357,2)</f>
        <v>0</v>
      </c>
      <c r="H357" s="43">
        <v>12.15</v>
      </c>
    </row>
    <row r="358" spans="1:8" s="38" customFormat="1" ht="31.5" x14ac:dyDescent="0.25">
      <c r="A358" s="39" t="s">
        <v>639</v>
      </c>
      <c r="B358" s="102" t="s">
        <v>640</v>
      </c>
      <c r="C358" s="41" t="s">
        <v>616</v>
      </c>
      <c r="D358" s="42">
        <v>11</v>
      </c>
      <c r="E358" s="43">
        <f t="shared" si="91"/>
        <v>0</v>
      </c>
      <c r="F358" s="44">
        <f t="shared" si="94"/>
        <v>0</v>
      </c>
      <c r="H358" s="43">
        <v>17.440000000000001</v>
      </c>
    </row>
    <row r="359" spans="1:8" s="38" customFormat="1" ht="47.25" x14ac:dyDescent="0.25">
      <c r="A359" s="39" t="s">
        <v>641</v>
      </c>
      <c r="B359" s="103" t="s">
        <v>642</v>
      </c>
      <c r="C359" s="41" t="s">
        <v>616</v>
      </c>
      <c r="D359" s="42">
        <v>1</v>
      </c>
      <c r="E359" s="43">
        <f t="shared" si="91"/>
        <v>0</v>
      </c>
      <c r="F359" s="44">
        <f t="shared" si="94"/>
        <v>0</v>
      </c>
      <c r="H359" s="43">
        <v>14.68</v>
      </c>
    </row>
    <row r="360" spans="1:8" s="38" customFormat="1" ht="15.75" x14ac:dyDescent="0.25">
      <c r="A360" s="39" t="s">
        <v>643</v>
      </c>
      <c r="B360" s="102" t="s">
        <v>644</v>
      </c>
      <c r="C360" s="41" t="s">
        <v>616</v>
      </c>
      <c r="D360" s="42">
        <v>3</v>
      </c>
      <c r="E360" s="43">
        <f t="shared" si="91"/>
        <v>0</v>
      </c>
      <c r="F360" s="44">
        <f t="shared" si="94"/>
        <v>0</v>
      </c>
      <c r="H360" s="43">
        <v>22.45</v>
      </c>
    </row>
    <row r="361" spans="1:8" s="38" customFormat="1" ht="15.75" x14ac:dyDescent="0.25">
      <c r="A361" s="39" t="s">
        <v>645</v>
      </c>
      <c r="B361" s="103" t="s">
        <v>646</v>
      </c>
      <c r="C361" s="41" t="s">
        <v>616</v>
      </c>
      <c r="D361" s="42">
        <v>8</v>
      </c>
      <c r="E361" s="43">
        <f t="shared" si="91"/>
        <v>0</v>
      </c>
      <c r="F361" s="44">
        <f t="shared" si="94"/>
        <v>0</v>
      </c>
      <c r="H361" s="43">
        <v>7.55</v>
      </c>
    </row>
    <row r="362" spans="1:8" s="38" customFormat="1" ht="31.5" x14ac:dyDescent="0.25">
      <c r="A362" s="39" t="s">
        <v>647</v>
      </c>
      <c r="B362" s="40" t="s">
        <v>648</v>
      </c>
      <c r="C362" s="41" t="s">
        <v>616</v>
      </c>
      <c r="D362" s="42">
        <v>14</v>
      </c>
      <c r="E362" s="43">
        <f t="shared" si="91"/>
        <v>0</v>
      </c>
      <c r="F362" s="44">
        <f t="shared" si="94"/>
        <v>0</v>
      </c>
      <c r="H362" s="43">
        <v>11.02</v>
      </c>
    </row>
    <row r="363" spans="1:8" s="38" customFormat="1" ht="31.5" x14ac:dyDescent="0.25">
      <c r="A363" s="39" t="s">
        <v>649</v>
      </c>
      <c r="B363" s="102" t="s">
        <v>650</v>
      </c>
      <c r="C363" s="41" t="s">
        <v>616</v>
      </c>
      <c r="D363" s="42">
        <v>10</v>
      </c>
      <c r="E363" s="43">
        <f t="shared" si="91"/>
        <v>0</v>
      </c>
      <c r="F363" s="44">
        <f t="shared" si="94"/>
        <v>0</v>
      </c>
      <c r="H363" s="43">
        <v>7.53</v>
      </c>
    </row>
    <row r="364" spans="1:8" s="38" customFormat="1" ht="31.5" x14ac:dyDescent="0.25">
      <c r="A364" s="39" t="s">
        <v>651</v>
      </c>
      <c r="B364" s="102" t="s">
        <v>652</v>
      </c>
      <c r="C364" s="41" t="s">
        <v>616</v>
      </c>
      <c r="D364" s="42">
        <v>8</v>
      </c>
      <c r="E364" s="43">
        <f t="shared" si="91"/>
        <v>0</v>
      </c>
      <c r="F364" s="44">
        <f t="shared" si="94"/>
        <v>0</v>
      </c>
      <c r="H364" s="43">
        <v>16.329999999999998</v>
      </c>
    </row>
    <row r="365" spans="1:8" s="38" customFormat="1" ht="31.5" x14ac:dyDescent="0.25">
      <c r="A365" s="39" t="s">
        <v>653</v>
      </c>
      <c r="B365" s="102" t="s">
        <v>654</v>
      </c>
      <c r="C365" s="41" t="s">
        <v>616</v>
      </c>
      <c r="D365" s="42">
        <v>18</v>
      </c>
      <c r="E365" s="43">
        <f t="shared" si="91"/>
        <v>0</v>
      </c>
      <c r="F365" s="44">
        <f t="shared" si="94"/>
        <v>0</v>
      </c>
      <c r="H365" s="43">
        <v>7</v>
      </c>
    </row>
    <row r="366" spans="1:8" s="38" customFormat="1" ht="31.5" x14ac:dyDescent="0.25">
      <c r="A366" s="39" t="s">
        <v>655</v>
      </c>
      <c r="B366" s="102" t="s">
        <v>656</v>
      </c>
      <c r="C366" s="41" t="s">
        <v>616</v>
      </c>
      <c r="D366" s="42">
        <v>11</v>
      </c>
      <c r="E366" s="43">
        <f t="shared" si="91"/>
        <v>0</v>
      </c>
      <c r="F366" s="44">
        <f t="shared" si="94"/>
        <v>0</v>
      </c>
      <c r="H366" s="43">
        <v>12.21</v>
      </c>
    </row>
    <row r="367" spans="1:8" s="38" customFormat="1" ht="31.5" x14ac:dyDescent="0.25">
      <c r="A367" s="39" t="s">
        <v>657</v>
      </c>
      <c r="B367" s="102" t="s">
        <v>658</v>
      </c>
      <c r="C367" s="41" t="s">
        <v>616</v>
      </c>
      <c r="D367" s="42">
        <v>8</v>
      </c>
      <c r="E367" s="43">
        <f t="shared" si="91"/>
        <v>0</v>
      </c>
      <c r="F367" s="44">
        <f t="shared" si="94"/>
        <v>0</v>
      </c>
      <c r="H367" s="43">
        <v>8.81</v>
      </c>
    </row>
    <row r="368" spans="1:8" s="38" customFormat="1" ht="31.5" x14ac:dyDescent="0.25">
      <c r="A368" s="39" t="s">
        <v>659</v>
      </c>
      <c r="B368" s="102" t="s">
        <v>660</v>
      </c>
      <c r="C368" s="41" t="s">
        <v>616</v>
      </c>
      <c r="D368" s="42">
        <v>1</v>
      </c>
      <c r="E368" s="43">
        <f t="shared" si="91"/>
        <v>0</v>
      </c>
      <c r="F368" s="44">
        <f t="shared" si="94"/>
        <v>0</v>
      </c>
      <c r="H368" s="43">
        <v>20.77</v>
      </c>
    </row>
    <row r="369" spans="1:8" s="38" customFormat="1" ht="47.25" x14ac:dyDescent="0.25">
      <c r="A369" s="39" t="s">
        <v>661</v>
      </c>
      <c r="B369" s="103" t="s">
        <v>662</v>
      </c>
      <c r="C369" s="41" t="s">
        <v>616</v>
      </c>
      <c r="D369" s="42">
        <v>5</v>
      </c>
      <c r="E369" s="43">
        <f t="shared" si="91"/>
        <v>0</v>
      </c>
      <c r="F369" s="44">
        <f t="shared" si="94"/>
        <v>0</v>
      </c>
      <c r="H369" s="43">
        <v>57.43</v>
      </c>
    </row>
    <row r="370" spans="1:8" s="38" customFormat="1" ht="47.25" x14ac:dyDescent="0.25">
      <c r="A370" s="39" t="s">
        <v>663</v>
      </c>
      <c r="B370" s="103" t="s">
        <v>664</v>
      </c>
      <c r="C370" s="41" t="s">
        <v>616</v>
      </c>
      <c r="D370" s="42">
        <v>4</v>
      </c>
      <c r="E370" s="43">
        <f t="shared" si="91"/>
        <v>0</v>
      </c>
      <c r="F370" s="44">
        <f t="shared" si="94"/>
        <v>0</v>
      </c>
      <c r="H370" s="43">
        <v>124.66</v>
      </c>
    </row>
    <row r="371" spans="1:8" s="38" customFormat="1" ht="78.75" x14ac:dyDescent="0.25">
      <c r="A371" s="39" t="s">
        <v>665</v>
      </c>
      <c r="B371" s="103" t="s">
        <v>666</v>
      </c>
      <c r="C371" s="41" t="s">
        <v>616</v>
      </c>
      <c r="D371" s="42">
        <v>18</v>
      </c>
      <c r="E371" s="43">
        <f t="shared" si="91"/>
        <v>0</v>
      </c>
      <c r="F371" s="44">
        <f t="shared" si="94"/>
        <v>0</v>
      </c>
      <c r="H371" s="43">
        <v>254.5</v>
      </c>
    </row>
    <row r="372" spans="1:8" s="38" customFormat="1" ht="15.75" x14ac:dyDescent="0.25">
      <c r="A372" s="50" t="s">
        <v>667</v>
      </c>
      <c r="B372" s="105" t="s">
        <v>668</v>
      </c>
      <c r="C372" s="52"/>
      <c r="D372" s="53"/>
      <c r="E372" s="101"/>
      <c r="F372" s="55"/>
      <c r="H372" s="101"/>
    </row>
    <row r="373" spans="1:8" s="38" customFormat="1" ht="31.5" x14ac:dyDescent="0.25">
      <c r="A373" s="39" t="s">
        <v>669</v>
      </c>
      <c r="B373" s="103" t="s">
        <v>670</v>
      </c>
      <c r="C373" s="41" t="s">
        <v>616</v>
      </c>
      <c r="D373" s="42">
        <v>3</v>
      </c>
      <c r="E373" s="43">
        <f t="shared" si="91"/>
        <v>0</v>
      </c>
      <c r="F373" s="44">
        <f t="shared" ref="F373:F378" si="95">ROUND(D373*E373,2)</f>
        <v>0</v>
      </c>
      <c r="H373" s="43">
        <v>39.590000000000003</v>
      </c>
    </row>
    <row r="374" spans="1:8" s="38" customFormat="1" ht="15.75" x14ac:dyDescent="0.25">
      <c r="A374" s="39" t="s">
        <v>671</v>
      </c>
      <c r="B374" s="103" t="s">
        <v>672</v>
      </c>
      <c r="C374" s="41" t="s">
        <v>616</v>
      </c>
      <c r="D374" s="42">
        <v>1</v>
      </c>
      <c r="E374" s="43">
        <f t="shared" si="91"/>
        <v>0</v>
      </c>
      <c r="F374" s="44">
        <f t="shared" si="95"/>
        <v>0</v>
      </c>
      <c r="H374" s="43">
        <v>41.95</v>
      </c>
    </row>
    <row r="375" spans="1:8" s="38" customFormat="1" ht="31.5" x14ac:dyDescent="0.25">
      <c r="A375" s="39" t="s">
        <v>673</v>
      </c>
      <c r="B375" s="103" t="s">
        <v>674</v>
      </c>
      <c r="C375" s="41" t="s">
        <v>616</v>
      </c>
      <c r="D375" s="42">
        <v>2</v>
      </c>
      <c r="E375" s="43">
        <f t="shared" si="91"/>
        <v>0</v>
      </c>
      <c r="F375" s="44">
        <f t="shared" si="95"/>
        <v>0</v>
      </c>
      <c r="H375" s="43">
        <v>63.7</v>
      </c>
    </row>
    <row r="376" spans="1:8" s="38" customFormat="1" ht="31.5" x14ac:dyDescent="0.25">
      <c r="A376" s="39" t="s">
        <v>675</v>
      </c>
      <c r="B376" s="103" t="s">
        <v>676</v>
      </c>
      <c r="C376" s="41" t="s">
        <v>616</v>
      </c>
      <c r="D376" s="42">
        <v>3</v>
      </c>
      <c r="E376" s="43">
        <f t="shared" si="91"/>
        <v>0</v>
      </c>
      <c r="F376" s="44">
        <f t="shared" si="95"/>
        <v>0</v>
      </c>
      <c r="H376" s="43">
        <v>63.7</v>
      </c>
    </row>
    <row r="377" spans="1:8" s="38" customFormat="1" ht="15.75" x14ac:dyDescent="0.25">
      <c r="A377" s="39" t="s">
        <v>677</v>
      </c>
      <c r="B377" s="103" t="s">
        <v>678</v>
      </c>
      <c r="C377" s="41" t="s">
        <v>616</v>
      </c>
      <c r="D377" s="42">
        <v>4</v>
      </c>
      <c r="E377" s="43">
        <f t="shared" si="91"/>
        <v>0</v>
      </c>
      <c r="F377" s="44">
        <f t="shared" si="95"/>
        <v>0</v>
      </c>
      <c r="H377" s="43">
        <v>6.52</v>
      </c>
    </row>
    <row r="378" spans="1:8" s="38" customFormat="1" ht="15.75" x14ac:dyDescent="0.25">
      <c r="A378" s="39" t="s">
        <v>679</v>
      </c>
      <c r="B378" s="103" t="s">
        <v>680</v>
      </c>
      <c r="C378" s="41" t="s">
        <v>616</v>
      </c>
      <c r="D378" s="42">
        <v>5</v>
      </c>
      <c r="E378" s="43">
        <f t="shared" si="91"/>
        <v>0</v>
      </c>
      <c r="F378" s="44">
        <f t="shared" si="95"/>
        <v>0</v>
      </c>
      <c r="H378" s="43">
        <v>12.49</v>
      </c>
    </row>
    <row r="379" spans="1:8" s="38" customFormat="1" ht="15.75" x14ac:dyDescent="0.25">
      <c r="A379" s="50" t="s">
        <v>681</v>
      </c>
      <c r="B379" s="105" t="s">
        <v>609</v>
      </c>
      <c r="C379" s="52"/>
      <c r="D379" s="53"/>
      <c r="E379" s="101"/>
      <c r="F379" s="55"/>
      <c r="H379" s="101"/>
    </row>
    <row r="380" spans="1:8" s="38" customFormat="1" ht="47.25" x14ac:dyDescent="0.25">
      <c r="A380" s="39" t="s">
        <v>682</v>
      </c>
      <c r="B380" s="103" t="s">
        <v>683</v>
      </c>
      <c r="C380" s="41" t="s">
        <v>56</v>
      </c>
      <c r="D380" s="42">
        <v>102</v>
      </c>
      <c r="E380" s="43">
        <f t="shared" si="91"/>
        <v>0</v>
      </c>
      <c r="F380" s="44">
        <f t="shared" ref="F380:F383" si="96">ROUND(D380*E380,2)</f>
        <v>0</v>
      </c>
      <c r="H380" s="43">
        <v>4.8</v>
      </c>
    </row>
    <row r="381" spans="1:8" s="38" customFormat="1" ht="47.25" x14ac:dyDescent="0.25">
      <c r="A381" s="39" t="s">
        <v>684</v>
      </c>
      <c r="B381" s="103" t="s">
        <v>685</v>
      </c>
      <c r="C381" s="41" t="s">
        <v>56</v>
      </c>
      <c r="D381" s="42">
        <v>340</v>
      </c>
      <c r="E381" s="43">
        <f t="shared" si="91"/>
        <v>0</v>
      </c>
      <c r="F381" s="44">
        <f t="shared" si="96"/>
        <v>0</v>
      </c>
      <c r="H381" s="43">
        <v>7.01</v>
      </c>
    </row>
    <row r="382" spans="1:8" s="38" customFormat="1" ht="47.25" x14ac:dyDescent="0.25">
      <c r="A382" s="39" t="s">
        <v>686</v>
      </c>
      <c r="B382" s="103" t="s">
        <v>687</v>
      </c>
      <c r="C382" s="41" t="s">
        <v>56</v>
      </c>
      <c r="D382" s="42">
        <v>706</v>
      </c>
      <c r="E382" s="43">
        <f t="shared" si="91"/>
        <v>0</v>
      </c>
      <c r="F382" s="44">
        <f t="shared" si="96"/>
        <v>0</v>
      </c>
      <c r="H382" s="43">
        <v>5.46</v>
      </c>
    </row>
    <row r="383" spans="1:8" s="38" customFormat="1" ht="47.25" x14ac:dyDescent="0.25">
      <c r="A383" s="39" t="s">
        <v>688</v>
      </c>
      <c r="B383" s="103" t="s">
        <v>689</v>
      </c>
      <c r="C383" s="41" t="s">
        <v>56</v>
      </c>
      <c r="D383" s="42">
        <v>306</v>
      </c>
      <c r="E383" s="43">
        <f t="shared" si="91"/>
        <v>0</v>
      </c>
      <c r="F383" s="44">
        <f t="shared" si="96"/>
        <v>0</v>
      </c>
      <c r="H383" s="43">
        <v>7.37</v>
      </c>
    </row>
    <row r="384" spans="1:8" s="38" customFormat="1" ht="15.75" x14ac:dyDescent="0.25">
      <c r="A384" s="50" t="s">
        <v>690</v>
      </c>
      <c r="B384" s="105" t="s">
        <v>691</v>
      </c>
      <c r="C384" s="52"/>
      <c r="D384" s="53"/>
      <c r="E384" s="101"/>
      <c r="F384" s="55"/>
      <c r="H384" s="101"/>
    </row>
    <row r="385" spans="1:8" s="38" customFormat="1" ht="47.25" x14ac:dyDescent="0.25">
      <c r="A385" s="39" t="s">
        <v>692</v>
      </c>
      <c r="B385" s="106" t="s">
        <v>693</v>
      </c>
      <c r="C385" s="41" t="s">
        <v>616</v>
      </c>
      <c r="D385" s="42">
        <v>2</v>
      </c>
      <c r="E385" s="43">
        <f t="shared" si="91"/>
        <v>0</v>
      </c>
      <c r="F385" s="44">
        <f t="shared" ref="F385:F388" si="97">ROUND(D385*E385,2)</f>
        <v>0</v>
      </c>
      <c r="H385" s="43">
        <v>32.72</v>
      </c>
    </row>
    <row r="386" spans="1:8" s="38" customFormat="1" ht="47.25" x14ac:dyDescent="0.25">
      <c r="A386" s="39" t="s">
        <v>694</v>
      </c>
      <c r="B386" s="104" t="s">
        <v>695</v>
      </c>
      <c r="C386" s="41" t="s">
        <v>616</v>
      </c>
      <c r="D386" s="42">
        <v>1</v>
      </c>
      <c r="E386" s="43">
        <f t="shared" si="91"/>
        <v>0</v>
      </c>
      <c r="F386" s="44">
        <f t="shared" si="97"/>
        <v>0</v>
      </c>
      <c r="H386" s="43">
        <v>38.71</v>
      </c>
    </row>
    <row r="387" spans="1:8" s="38" customFormat="1" ht="47.25" x14ac:dyDescent="0.25">
      <c r="A387" s="39" t="s">
        <v>696</v>
      </c>
      <c r="B387" s="104" t="s">
        <v>697</v>
      </c>
      <c r="C387" s="41" t="s">
        <v>616</v>
      </c>
      <c r="D387" s="42">
        <v>1</v>
      </c>
      <c r="E387" s="43">
        <f t="shared" si="91"/>
        <v>0</v>
      </c>
      <c r="F387" s="44">
        <f t="shared" si="97"/>
        <v>0</v>
      </c>
      <c r="H387" s="43">
        <v>33.340000000000003</v>
      </c>
    </row>
    <row r="388" spans="1:8" s="38" customFormat="1" ht="63" x14ac:dyDescent="0.25">
      <c r="A388" s="39" t="s">
        <v>698</v>
      </c>
      <c r="B388" s="104" t="s">
        <v>699</v>
      </c>
      <c r="C388" s="41" t="s">
        <v>616</v>
      </c>
      <c r="D388" s="42">
        <v>1</v>
      </c>
      <c r="E388" s="43">
        <f t="shared" si="91"/>
        <v>0</v>
      </c>
      <c r="F388" s="44">
        <f t="shared" si="97"/>
        <v>0</v>
      </c>
      <c r="H388" s="43">
        <v>443.16</v>
      </c>
    </row>
    <row r="389" spans="1:8" s="38" customFormat="1" ht="15.75" x14ac:dyDescent="0.25">
      <c r="A389" s="50" t="s">
        <v>700</v>
      </c>
      <c r="B389" s="105" t="s">
        <v>701</v>
      </c>
      <c r="C389" s="52"/>
      <c r="D389" s="53"/>
      <c r="E389" s="101"/>
      <c r="F389" s="55"/>
      <c r="H389" s="101"/>
    </row>
    <row r="390" spans="1:8" s="38" customFormat="1" ht="31.5" x14ac:dyDescent="0.25">
      <c r="A390" s="39" t="s">
        <v>702</v>
      </c>
      <c r="B390" s="102" t="s">
        <v>703</v>
      </c>
      <c r="C390" s="41" t="s">
        <v>616</v>
      </c>
      <c r="D390" s="42">
        <v>9</v>
      </c>
      <c r="E390" s="43">
        <f t="shared" si="91"/>
        <v>0</v>
      </c>
      <c r="F390" s="44">
        <f t="shared" ref="F390:F394" si="98">ROUND(D390*E390,2)</f>
        <v>0</v>
      </c>
      <c r="H390" s="43">
        <v>113.54</v>
      </c>
    </row>
    <row r="391" spans="1:8" s="38" customFormat="1" ht="31.5" x14ac:dyDescent="0.25">
      <c r="A391" s="39" t="s">
        <v>704</v>
      </c>
      <c r="B391" s="104" t="s">
        <v>705</v>
      </c>
      <c r="C391" s="41" t="s">
        <v>616</v>
      </c>
      <c r="D391" s="42">
        <v>12</v>
      </c>
      <c r="E391" s="43">
        <f t="shared" si="91"/>
        <v>0</v>
      </c>
      <c r="F391" s="44">
        <f t="shared" si="98"/>
        <v>0</v>
      </c>
      <c r="H391" s="43">
        <v>101.22</v>
      </c>
    </row>
    <row r="392" spans="1:8" s="38" customFormat="1" ht="31.5" x14ac:dyDescent="0.25">
      <c r="A392" s="39" t="s">
        <v>706</v>
      </c>
      <c r="B392" s="103" t="s">
        <v>707</v>
      </c>
      <c r="C392" s="41" t="s">
        <v>616</v>
      </c>
      <c r="D392" s="42">
        <v>8</v>
      </c>
      <c r="E392" s="43">
        <f t="shared" si="91"/>
        <v>0</v>
      </c>
      <c r="F392" s="44">
        <f t="shared" si="98"/>
        <v>0</v>
      </c>
      <c r="H392" s="43">
        <v>129.02000000000001</v>
      </c>
    </row>
    <row r="393" spans="1:8" s="38" customFormat="1" ht="94.5" x14ac:dyDescent="0.25">
      <c r="A393" s="39" t="s">
        <v>708</v>
      </c>
      <c r="B393" s="103" t="s">
        <v>709</v>
      </c>
      <c r="C393" s="41" t="s">
        <v>616</v>
      </c>
      <c r="D393" s="42">
        <v>4</v>
      </c>
      <c r="E393" s="43">
        <f t="shared" si="91"/>
        <v>0</v>
      </c>
      <c r="F393" s="44">
        <f t="shared" si="98"/>
        <v>0</v>
      </c>
      <c r="H393" s="43">
        <v>423.86</v>
      </c>
    </row>
    <row r="394" spans="1:8" s="38" customFormat="1" ht="63" x14ac:dyDescent="0.25">
      <c r="A394" s="39" t="s">
        <v>710</v>
      </c>
      <c r="B394" s="103" t="s">
        <v>711</v>
      </c>
      <c r="C394" s="41" t="s">
        <v>616</v>
      </c>
      <c r="D394" s="42">
        <v>4</v>
      </c>
      <c r="E394" s="43">
        <f t="shared" si="91"/>
        <v>0</v>
      </c>
      <c r="F394" s="44">
        <f t="shared" si="98"/>
        <v>0</v>
      </c>
      <c r="H394" s="43">
        <v>874.4</v>
      </c>
    </row>
    <row r="395" spans="1:8" s="38" customFormat="1" ht="15.75" x14ac:dyDescent="0.25">
      <c r="A395" s="50" t="s">
        <v>712</v>
      </c>
      <c r="B395" s="105" t="s">
        <v>713</v>
      </c>
      <c r="C395" s="52"/>
      <c r="D395" s="53"/>
      <c r="E395" s="101"/>
      <c r="F395" s="55"/>
      <c r="H395" s="101"/>
    </row>
    <row r="396" spans="1:8" s="38" customFormat="1" ht="31.5" x14ac:dyDescent="0.25">
      <c r="A396" s="39" t="s">
        <v>714</v>
      </c>
      <c r="B396" s="103" t="s">
        <v>715</v>
      </c>
      <c r="C396" s="41" t="s">
        <v>56</v>
      </c>
      <c r="D396" s="42">
        <v>77</v>
      </c>
      <c r="E396" s="43">
        <f t="shared" si="91"/>
        <v>0</v>
      </c>
      <c r="F396" s="44">
        <f t="shared" ref="F396:F398" si="99">ROUND(D396*E396,2)</f>
        <v>0</v>
      </c>
      <c r="H396" s="43">
        <v>3.25</v>
      </c>
    </row>
    <row r="397" spans="1:8" s="38" customFormat="1" ht="31.5" x14ac:dyDescent="0.25">
      <c r="A397" s="39" t="s">
        <v>716</v>
      </c>
      <c r="B397" s="103" t="s">
        <v>717</v>
      </c>
      <c r="C397" s="41" t="s">
        <v>56</v>
      </c>
      <c r="D397" s="42">
        <v>77</v>
      </c>
      <c r="E397" s="43">
        <f t="shared" si="91"/>
        <v>0</v>
      </c>
      <c r="F397" s="44">
        <f t="shared" si="99"/>
        <v>0</v>
      </c>
      <c r="H397" s="43">
        <v>4.42</v>
      </c>
    </row>
    <row r="398" spans="1:8" s="38" customFormat="1" ht="47.25" x14ac:dyDescent="0.25">
      <c r="A398" s="39" t="s">
        <v>718</v>
      </c>
      <c r="B398" s="103" t="s">
        <v>719</v>
      </c>
      <c r="C398" s="41" t="s">
        <v>56</v>
      </c>
      <c r="D398" s="42">
        <v>154</v>
      </c>
      <c r="E398" s="43">
        <f t="shared" si="91"/>
        <v>0</v>
      </c>
      <c r="F398" s="44">
        <f t="shared" si="99"/>
        <v>0</v>
      </c>
      <c r="H398" s="43">
        <v>99.11</v>
      </c>
    </row>
    <row r="399" spans="1:8" s="38" customFormat="1" ht="15.75" x14ac:dyDescent="0.25">
      <c r="A399" s="45"/>
      <c r="B399" s="46" t="s">
        <v>720</v>
      </c>
      <c r="C399" s="47"/>
      <c r="D399" s="47"/>
      <c r="E399" s="48"/>
      <c r="F399" s="49">
        <f>SUM(F339:F398)</f>
        <v>0</v>
      </c>
      <c r="H399" s="48"/>
    </row>
    <row r="400" spans="1:8" s="38" customFormat="1" ht="15.75" x14ac:dyDescent="0.25">
      <c r="A400" s="50" t="s">
        <v>721</v>
      </c>
      <c r="B400" s="100" t="s">
        <v>722</v>
      </c>
      <c r="C400" s="52"/>
      <c r="D400" s="53"/>
      <c r="E400" s="101"/>
      <c r="F400" s="55"/>
      <c r="H400" s="101"/>
    </row>
    <row r="401" spans="1:8" s="38" customFormat="1" ht="15.75" x14ac:dyDescent="0.25">
      <c r="A401" s="50" t="s">
        <v>723</v>
      </c>
      <c r="B401" s="100" t="s">
        <v>724</v>
      </c>
      <c r="C401" s="52"/>
      <c r="D401" s="53"/>
      <c r="E401" s="101"/>
      <c r="F401" s="55"/>
      <c r="H401" s="101"/>
    </row>
    <row r="402" spans="1:8" s="38" customFormat="1" ht="63" x14ac:dyDescent="0.25">
      <c r="A402" s="39" t="s">
        <v>725</v>
      </c>
      <c r="B402" s="102" t="s">
        <v>726</v>
      </c>
      <c r="C402" s="41" t="s">
        <v>616</v>
      </c>
      <c r="D402" s="42">
        <v>1</v>
      </c>
      <c r="E402" s="43">
        <f t="shared" ref="E402:E404" si="100">ROUND((H402*$H$3),2)</f>
        <v>0</v>
      </c>
      <c r="F402" s="44">
        <f t="shared" ref="F402:F404" si="101">ROUND(D402*E402,2)</f>
        <v>0</v>
      </c>
      <c r="H402" s="43">
        <v>8870.69</v>
      </c>
    </row>
    <row r="403" spans="1:8" s="38" customFormat="1" ht="63" x14ac:dyDescent="0.25">
      <c r="A403" s="39" t="s">
        <v>727</v>
      </c>
      <c r="B403" s="102" t="s">
        <v>728</v>
      </c>
      <c r="C403" s="41" t="s">
        <v>56</v>
      </c>
      <c r="D403" s="42">
        <v>25</v>
      </c>
      <c r="E403" s="43">
        <f t="shared" si="100"/>
        <v>0</v>
      </c>
      <c r="F403" s="44">
        <f t="shared" si="101"/>
        <v>0</v>
      </c>
      <c r="H403" s="43">
        <v>199.59</v>
      </c>
    </row>
    <row r="404" spans="1:8" s="38" customFormat="1" ht="15.75" x14ac:dyDescent="0.25">
      <c r="A404" s="39" t="s">
        <v>729</v>
      </c>
      <c r="B404" s="102" t="s">
        <v>730</v>
      </c>
      <c r="C404" s="41" t="s">
        <v>616</v>
      </c>
      <c r="D404" s="42">
        <v>1</v>
      </c>
      <c r="E404" s="43">
        <f t="shared" si="100"/>
        <v>0</v>
      </c>
      <c r="F404" s="44">
        <f t="shared" si="101"/>
        <v>0</v>
      </c>
      <c r="H404" s="43">
        <v>211.98</v>
      </c>
    </row>
    <row r="405" spans="1:8" s="38" customFormat="1" ht="15.75" x14ac:dyDescent="0.25">
      <c r="A405" s="50" t="s">
        <v>731</v>
      </c>
      <c r="B405" s="100" t="s">
        <v>620</v>
      </c>
      <c r="C405" s="100"/>
      <c r="D405" s="108"/>
      <c r="E405" s="101"/>
      <c r="F405" s="55"/>
      <c r="H405" s="101"/>
    </row>
    <row r="406" spans="1:8" s="38" customFormat="1" ht="31.5" x14ac:dyDescent="0.25">
      <c r="A406" s="39" t="s">
        <v>732</v>
      </c>
      <c r="B406" s="98" t="s">
        <v>733</v>
      </c>
      <c r="C406" s="41" t="s">
        <v>35</v>
      </c>
      <c r="D406" s="42">
        <v>25</v>
      </c>
      <c r="E406" s="43">
        <f t="shared" ref="E406" si="102">ROUND((H406*$H$3),2)</f>
        <v>0</v>
      </c>
      <c r="F406" s="44">
        <f>ROUND(D406*E406,2)</f>
        <v>0</v>
      </c>
      <c r="H406" s="43">
        <v>79.489999999999995</v>
      </c>
    </row>
    <row r="407" spans="1:8" s="38" customFormat="1" ht="15.75" x14ac:dyDescent="0.25">
      <c r="A407" s="50" t="s">
        <v>734</v>
      </c>
      <c r="B407" s="100" t="s">
        <v>609</v>
      </c>
      <c r="C407" s="52"/>
      <c r="D407" s="53"/>
      <c r="E407" s="101"/>
      <c r="F407" s="55"/>
      <c r="H407" s="101"/>
    </row>
    <row r="408" spans="1:8" s="38" customFormat="1" ht="47.25" x14ac:dyDescent="0.25">
      <c r="A408" s="39" t="s">
        <v>735</v>
      </c>
      <c r="B408" s="102" t="s">
        <v>736</v>
      </c>
      <c r="C408" s="41" t="s">
        <v>56</v>
      </c>
      <c r="D408" s="42">
        <v>115</v>
      </c>
      <c r="E408" s="43">
        <f t="shared" ref="E408:E409" si="103">ROUND((H408*$H$3),2)</f>
        <v>0</v>
      </c>
      <c r="F408" s="44">
        <f t="shared" ref="F408:F409" si="104">ROUND(D408*E408,2)</f>
        <v>0</v>
      </c>
      <c r="H408" s="43">
        <v>112.86</v>
      </c>
    </row>
    <row r="409" spans="1:8" s="38" customFormat="1" ht="47.25" x14ac:dyDescent="0.25">
      <c r="A409" s="39" t="s">
        <v>737</v>
      </c>
      <c r="B409" s="102" t="s">
        <v>738</v>
      </c>
      <c r="C409" s="41" t="s">
        <v>56</v>
      </c>
      <c r="D409" s="42">
        <v>29</v>
      </c>
      <c r="E409" s="43">
        <f t="shared" si="103"/>
        <v>0</v>
      </c>
      <c r="F409" s="44">
        <f t="shared" si="104"/>
        <v>0</v>
      </c>
      <c r="H409" s="43">
        <v>58.12</v>
      </c>
    </row>
    <row r="410" spans="1:8" s="38" customFormat="1" ht="15.75" x14ac:dyDescent="0.25">
      <c r="A410" s="50" t="s">
        <v>739</v>
      </c>
      <c r="B410" s="100" t="s">
        <v>740</v>
      </c>
      <c r="C410" s="52"/>
      <c r="D410" s="53"/>
      <c r="E410" s="101"/>
      <c r="F410" s="55"/>
      <c r="H410" s="101"/>
    </row>
    <row r="411" spans="1:8" s="38" customFormat="1" ht="47.25" x14ac:dyDescent="0.25">
      <c r="A411" s="39" t="s">
        <v>741</v>
      </c>
      <c r="B411" s="102" t="s">
        <v>742</v>
      </c>
      <c r="C411" s="41" t="s">
        <v>43</v>
      </c>
      <c r="D411" s="42">
        <v>0.84</v>
      </c>
      <c r="E411" s="43">
        <f t="shared" ref="E411" si="105">ROUND((H411*$H$3),2)</f>
        <v>0</v>
      </c>
      <c r="F411" s="44">
        <f>ROUND(D411*E411,2)</f>
        <v>0</v>
      </c>
      <c r="H411" s="43">
        <v>85.53</v>
      </c>
    </row>
    <row r="412" spans="1:8" s="38" customFormat="1" ht="15.75" x14ac:dyDescent="0.25">
      <c r="A412" s="45"/>
      <c r="B412" s="46" t="s">
        <v>743</v>
      </c>
      <c r="C412" s="47"/>
      <c r="D412" s="47"/>
      <c r="E412" s="48"/>
      <c r="F412" s="49">
        <f>SUM(F400:F411)</f>
        <v>0</v>
      </c>
      <c r="H412" s="48"/>
    </row>
    <row r="413" spans="1:8" s="38" customFormat="1" ht="15.75" x14ac:dyDescent="0.25">
      <c r="A413" s="100" t="s">
        <v>744</v>
      </c>
      <c r="B413" s="100" t="s">
        <v>745</v>
      </c>
      <c r="C413" s="100"/>
      <c r="D413" s="108"/>
      <c r="E413" s="101"/>
      <c r="F413" s="55"/>
      <c r="H413" s="101"/>
    </row>
    <row r="414" spans="1:8" s="38" customFormat="1" ht="15.75" x14ac:dyDescent="0.25">
      <c r="A414" s="100" t="s">
        <v>746</v>
      </c>
      <c r="B414" s="100" t="s">
        <v>605</v>
      </c>
      <c r="C414" s="100"/>
      <c r="D414" s="108"/>
      <c r="E414" s="101"/>
      <c r="F414" s="55"/>
      <c r="H414" s="101"/>
    </row>
    <row r="415" spans="1:8" s="38" customFormat="1" ht="31.5" x14ac:dyDescent="0.25">
      <c r="A415" s="39" t="s">
        <v>747</v>
      </c>
      <c r="B415" s="102" t="s">
        <v>748</v>
      </c>
      <c r="C415" s="41" t="s">
        <v>56</v>
      </c>
      <c r="D415" s="42">
        <v>10</v>
      </c>
      <c r="E415" s="43">
        <f t="shared" ref="E415:E416" si="106">ROUND((H415*$H$3),2)</f>
        <v>0</v>
      </c>
      <c r="F415" s="44">
        <f t="shared" ref="F415:F416" si="107">ROUND(D415*E415,2)</f>
        <v>0</v>
      </c>
      <c r="H415" s="43">
        <v>102.93</v>
      </c>
    </row>
    <row r="416" spans="1:8" s="38" customFormat="1" ht="31.5" x14ac:dyDescent="0.25">
      <c r="A416" s="39" t="s">
        <v>749</v>
      </c>
      <c r="B416" s="102" t="s">
        <v>750</v>
      </c>
      <c r="C416" s="41" t="s">
        <v>56</v>
      </c>
      <c r="D416" s="42">
        <v>50</v>
      </c>
      <c r="E416" s="43">
        <f t="shared" si="106"/>
        <v>0</v>
      </c>
      <c r="F416" s="44">
        <f t="shared" si="107"/>
        <v>0</v>
      </c>
      <c r="H416" s="43">
        <v>49.34</v>
      </c>
    </row>
    <row r="417" spans="1:8" s="38" customFormat="1" ht="15.75" x14ac:dyDescent="0.25">
      <c r="A417" s="100" t="s">
        <v>751</v>
      </c>
      <c r="B417" s="100" t="s">
        <v>630</v>
      </c>
      <c r="C417" s="52"/>
      <c r="D417" s="53"/>
      <c r="E417" s="101"/>
      <c r="F417" s="55"/>
      <c r="H417" s="101"/>
    </row>
    <row r="418" spans="1:8" s="38" customFormat="1" ht="47.25" x14ac:dyDescent="0.25">
      <c r="A418" s="39" t="s">
        <v>752</v>
      </c>
      <c r="B418" s="102" t="s">
        <v>753</v>
      </c>
      <c r="C418" s="41" t="s">
        <v>56</v>
      </c>
      <c r="D418" s="42">
        <v>15</v>
      </c>
      <c r="E418" s="43">
        <f t="shared" ref="E418" si="108">ROUND((H418*$H$3),2)</f>
        <v>0</v>
      </c>
      <c r="F418" s="44">
        <f>ROUND(D418*E418,2)</f>
        <v>0</v>
      </c>
      <c r="H418" s="43">
        <v>19.57</v>
      </c>
    </row>
    <row r="419" spans="1:8" s="38" customFormat="1" ht="15.75" x14ac:dyDescent="0.25">
      <c r="A419" s="100" t="s">
        <v>754</v>
      </c>
      <c r="B419" s="100" t="s">
        <v>636</v>
      </c>
      <c r="C419" s="52"/>
      <c r="D419" s="53"/>
      <c r="E419" s="101"/>
      <c r="F419" s="55"/>
      <c r="H419" s="101"/>
    </row>
    <row r="420" spans="1:8" s="38" customFormat="1" ht="31.5" x14ac:dyDescent="0.25">
      <c r="A420" s="39" t="s">
        <v>755</v>
      </c>
      <c r="B420" s="102" t="s">
        <v>756</v>
      </c>
      <c r="C420" s="41" t="s">
        <v>616</v>
      </c>
      <c r="D420" s="42">
        <v>2</v>
      </c>
      <c r="E420" s="43">
        <f t="shared" ref="E420:E427" si="109">ROUND((H420*$H$3),2)</f>
        <v>0</v>
      </c>
      <c r="F420" s="44">
        <f t="shared" ref="F420:F423" si="110">ROUND(D420*E420,2)</f>
        <v>0</v>
      </c>
      <c r="H420" s="43">
        <v>17.440000000000001</v>
      </c>
    </row>
    <row r="421" spans="1:8" s="38" customFormat="1" ht="31.5" x14ac:dyDescent="0.25">
      <c r="A421" s="39" t="s">
        <v>757</v>
      </c>
      <c r="B421" s="103" t="s">
        <v>758</v>
      </c>
      <c r="C421" s="41" t="s">
        <v>616</v>
      </c>
      <c r="D421" s="42">
        <v>2</v>
      </c>
      <c r="E421" s="43">
        <f t="shared" si="109"/>
        <v>0</v>
      </c>
      <c r="F421" s="44">
        <f t="shared" si="110"/>
        <v>0</v>
      </c>
      <c r="H421" s="43">
        <v>12.21</v>
      </c>
    </row>
    <row r="422" spans="1:8" s="38" customFormat="1" ht="31.5" x14ac:dyDescent="0.25">
      <c r="A422" s="39" t="s">
        <v>759</v>
      </c>
      <c r="B422" s="102" t="s">
        <v>760</v>
      </c>
      <c r="C422" s="41" t="s">
        <v>616</v>
      </c>
      <c r="D422" s="42">
        <v>2</v>
      </c>
      <c r="E422" s="43">
        <f t="shared" si="109"/>
        <v>0</v>
      </c>
      <c r="F422" s="44">
        <f t="shared" si="110"/>
        <v>0</v>
      </c>
      <c r="H422" s="43">
        <v>22.45</v>
      </c>
    </row>
    <row r="423" spans="1:8" s="38" customFormat="1" ht="15.75" x14ac:dyDescent="0.25">
      <c r="A423" s="39" t="s">
        <v>761</v>
      </c>
      <c r="B423" s="102" t="s">
        <v>762</v>
      </c>
      <c r="C423" s="41" t="s">
        <v>616</v>
      </c>
      <c r="D423" s="42">
        <v>2</v>
      </c>
      <c r="E423" s="43">
        <f t="shared" si="109"/>
        <v>0</v>
      </c>
      <c r="F423" s="44">
        <f t="shared" si="110"/>
        <v>0</v>
      </c>
      <c r="H423" s="43">
        <v>730.9</v>
      </c>
    </row>
    <row r="424" spans="1:8" s="38" customFormat="1" ht="15.75" x14ac:dyDescent="0.25">
      <c r="A424" s="100" t="s">
        <v>763</v>
      </c>
      <c r="B424" s="100" t="s">
        <v>609</v>
      </c>
      <c r="C424" s="52"/>
      <c r="D424" s="53"/>
      <c r="E424" s="101"/>
      <c r="F424" s="55"/>
      <c r="H424" s="101"/>
    </row>
    <row r="425" spans="1:8" s="38" customFormat="1" ht="47.25" x14ac:dyDescent="0.25">
      <c r="A425" s="39" t="s">
        <v>764</v>
      </c>
      <c r="B425" s="102" t="s">
        <v>765</v>
      </c>
      <c r="C425" s="41" t="s">
        <v>56</v>
      </c>
      <c r="D425" s="42">
        <v>30</v>
      </c>
      <c r="E425" s="43">
        <f t="shared" si="109"/>
        <v>0</v>
      </c>
      <c r="F425" s="44">
        <f>ROUND(D425*E425,2)</f>
        <v>0</v>
      </c>
      <c r="H425" s="43">
        <v>3.45</v>
      </c>
    </row>
    <row r="426" spans="1:8" s="38" customFormat="1" ht="15.75" x14ac:dyDescent="0.25">
      <c r="A426" s="100" t="s">
        <v>766</v>
      </c>
      <c r="B426" s="100" t="s">
        <v>713</v>
      </c>
      <c r="C426" s="52"/>
      <c r="D426" s="53"/>
      <c r="E426" s="101"/>
      <c r="F426" s="55"/>
      <c r="H426" s="101"/>
    </row>
    <row r="427" spans="1:8" s="38" customFormat="1" ht="47.25" x14ac:dyDescent="0.25">
      <c r="A427" s="39" t="s">
        <v>767</v>
      </c>
      <c r="B427" s="102" t="s">
        <v>719</v>
      </c>
      <c r="C427" s="41" t="s">
        <v>56</v>
      </c>
      <c r="D427" s="42">
        <v>30</v>
      </c>
      <c r="E427" s="43">
        <f t="shared" si="109"/>
        <v>0</v>
      </c>
      <c r="F427" s="44">
        <f>ROUND(D427*E427,2)</f>
        <v>0</v>
      </c>
      <c r="H427" s="43">
        <v>99.11</v>
      </c>
    </row>
    <row r="428" spans="1:8" s="38" customFormat="1" ht="15.75" x14ac:dyDescent="0.25">
      <c r="A428" s="45"/>
      <c r="B428" s="46" t="s">
        <v>768</v>
      </c>
      <c r="C428" s="47"/>
      <c r="D428" s="47"/>
      <c r="E428" s="48"/>
      <c r="F428" s="49">
        <f>SUM(F413:F427)</f>
        <v>0</v>
      </c>
      <c r="H428" s="48"/>
    </row>
    <row r="429" spans="1:8" s="38" customFormat="1" ht="15.75" x14ac:dyDescent="0.25">
      <c r="A429" s="50" t="s">
        <v>769</v>
      </c>
      <c r="B429" s="100" t="s">
        <v>770</v>
      </c>
      <c r="C429" s="109"/>
      <c r="D429" s="53"/>
      <c r="E429" s="101"/>
      <c r="F429" s="55"/>
      <c r="H429" s="101"/>
    </row>
    <row r="430" spans="1:8" s="38" customFormat="1" ht="15.75" x14ac:dyDescent="0.25">
      <c r="A430" s="50" t="s">
        <v>771</v>
      </c>
      <c r="B430" s="105" t="s">
        <v>772</v>
      </c>
      <c r="C430" s="109"/>
      <c r="D430" s="53"/>
      <c r="E430" s="101"/>
      <c r="F430" s="55"/>
      <c r="H430" s="101"/>
    </row>
    <row r="431" spans="1:8" s="38" customFormat="1" ht="31.5" x14ac:dyDescent="0.25">
      <c r="A431" s="39" t="s">
        <v>773</v>
      </c>
      <c r="B431" s="103" t="s">
        <v>774</v>
      </c>
      <c r="C431" s="110" t="s">
        <v>616</v>
      </c>
      <c r="D431" s="42">
        <v>8</v>
      </c>
      <c r="E431" s="43">
        <f t="shared" ref="E431" si="111">ROUND((H431*$H$3),2)</f>
        <v>0</v>
      </c>
      <c r="F431" s="44">
        <f>ROUND(D431*E431,2)</f>
        <v>0</v>
      </c>
      <c r="H431" s="43">
        <v>163.38999999999999</v>
      </c>
    </row>
    <row r="432" spans="1:8" s="38" customFormat="1" ht="15.75" x14ac:dyDescent="0.25">
      <c r="A432" s="50" t="s">
        <v>775</v>
      </c>
      <c r="B432" s="105" t="s">
        <v>776</v>
      </c>
      <c r="C432" s="109"/>
      <c r="D432" s="53"/>
      <c r="E432" s="101"/>
      <c r="F432" s="55"/>
      <c r="H432" s="101"/>
    </row>
    <row r="433" spans="1:8" s="38" customFormat="1" ht="15.75" x14ac:dyDescent="0.25">
      <c r="A433" s="39" t="s">
        <v>777</v>
      </c>
      <c r="B433" s="106" t="s">
        <v>778</v>
      </c>
      <c r="C433" s="110" t="s">
        <v>56</v>
      </c>
      <c r="D433" s="42">
        <v>100</v>
      </c>
      <c r="E433" s="43">
        <f t="shared" ref="E433:E457" si="112">ROUND((H433*$H$3),2)</f>
        <v>0</v>
      </c>
      <c r="F433" s="44">
        <f t="shared" ref="F433:F435" si="113">ROUND(D433*E433,2)</f>
        <v>0</v>
      </c>
      <c r="H433" s="43">
        <v>66.63</v>
      </c>
    </row>
    <row r="434" spans="1:8" s="38" customFormat="1" ht="15.75" x14ac:dyDescent="0.25">
      <c r="A434" s="39" t="s">
        <v>779</v>
      </c>
      <c r="B434" s="106" t="s">
        <v>780</v>
      </c>
      <c r="C434" s="110" t="s">
        <v>616</v>
      </c>
      <c r="D434" s="42">
        <v>8</v>
      </c>
      <c r="E434" s="43">
        <f t="shared" si="112"/>
        <v>0</v>
      </c>
      <c r="F434" s="44">
        <f t="shared" si="113"/>
        <v>0</v>
      </c>
      <c r="H434" s="43">
        <v>325.05</v>
      </c>
    </row>
    <row r="435" spans="1:8" s="38" customFormat="1" ht="15.75" x14ac:dyDescent="0.25">
      <c r="A435" s="39" t="s">
        <v>781</v>
      </c>
      <c r="B435" s="98" t="s">
        <v>782</v>
      </c>
      <c r="C435" s="110" t="s">
        <v>616</v>
      </c>
      <c r="D435" s="42">
        <v>53</v>
      </c>
      <c r="E435" s="43">
        <f t="shared" si="112"/>
        <v>0</v>
      </c>
      <c r="F435" s="44">
        <f t="shared" si="113"/>
        <v>0</v>
      </c>
      <c r="H435" s="43">
        <v>86.2</v>
      </c>
    </row>
    <row r="436" spans="1:8" s="38" customFormat="1" ht="15.75" x14ac:dyDescent="0.25">
      <c r="A436" s="50" t="s">
        <v>783</v>
      </c>
      <c r="B436" s="105" t="s">
        <v>784</v>
      </c>
      <c r="C436" s="109"/>
      <c r="D436" s="53"/>
      <c r="E436" s="101"/>
      <c r="F436" s="55"/>
      <c r="H436" s="101"/>
    </row>
    <row r="437" spans="1:8" s="38" customFormat="1" ht="15.75" x14ac:dyDescent="0.25">
      <c r="A437" s="39" t="s">
        <v>785</v>
      </c>
      <c r="B437" s="106" t="s">
        <v>786</v>
      </c>
      <c r="C437" s="110" t="s">
        <v>616</v>
      </c>
      <c r="D437" s="42">
        <v>1</v>
      </c>
      <c r="E437" s="43">
        <f t="shared" si="112"/>
        <v>0</v>
      </c>
      <c r="F437" s="44">
        <f t="shared" ref="F437:F439" si="114">ROUND(D437*E437,2)</f>
        <v>0</v>
      </c>
      <c r="H437" s="43">
        <v>153.93</v>
      </c>
    </row>
    <row r="438" spans="1:8" s="38" customFormat="1" ht="15.75" x14ac:dyDescent="0.25">
      <c r="A438" s="39" t="s">
        <v>787</v>
      </c>
      <c r="B438" s="106" t="s">
        <v>788</v>
      </c>
      <c r="C438" s="110" t="s">
        <v>616</v>
      </c>
      <c r="D438" s="42">
        <v>7</v>
      </c>
      <c r="E438" s="43">
        <f t="shared" si="112"/>
        <v>0</v>
      </c>
      <c r="F438" s="44">
        <f t="shared" si="114"/>
        <v>0</v>
      </c>
      <c r="H438" s="43">
        <v>44.63</v>
      </c>
    </row>
    <row r="439" spans="1:8" s="38" customFormat="1" ht="15.75" x14ac:dyDescent="0.25">
      <c r="A439" s="39" t="s">
        <v>789</v>
      </c>
      <c r="B439" s="106" t="s">
        <v>790</v>
      </c>
      <c r="C439" s="110" t="s">
        <v>616</v>
      </c>
      <c r="D439" s="42">
        <v>1</v>
      </c>
      <c r="E439" s="43">
        <f t="shared" si="112"/>
        <v>0</v>
      </c>
      <c r="F439" s="44">
        <f t="shared" si="114"/>
        <v>0</v>
      </c>
      <c r="H439" s="43">
        <v>138.78</v>
      </c>
    </row>
    <row r="440" spans="1:8" s="38" customFormat="1" ht="15.75" x14ac:dyDescent="0.25">
      <c r="A440" s="50" t="s">
        <v>791</v>
      </c>
      <c r="B440" s="105" t="s">
        <v>792</v>
      </c>
      <c r="C440" s="109"/>
      <c r="D440" s="53"/>
      <c r="E440" s="101"/>
      <c r="F440" s="55"/>
      <c r="H440" s="101"/>
    </row>
    <row r="441" spans="1:8" s="38" customFormat="1" ht="15.75" x14ac:dyDescent="0.25">
      <c r="A441" s="39" t="s">
        <v>793</v>
      </c>
      <c r="B441" s="106" t="s">
        <v>794</v>
      </c>
      <c r="C441" s="110" t="s">
        <v>616</v>
      </c>
      <c r="D441" s="42">
        <v>18</v>
      </c>
      <c r="E441" s="43">
        <f t="shared" si="112"/>
        <v>0</v>
      </c>
      <c r="F441" s="44">
        <f t="shared" ref="F441:F455" si="115">ROUND(D441*E441,2)</f>
        <v>0</v>
      </c>
      <c r="H441" s="43">
        <v>3.34</v>
      </c>
    </row>
    <row r="442" spans="1:8" s="38" customFormat="1" ht="31.5" x14ac:dyDescent="0.25">
      <c r="A442" s="39" t="s">
        <v>795</v>
      </c>
      <c r="B442" s="106" t="s">
        <v>796</v>
      </c>
      <c r="C442" s="110" t="s">
        <v>797</v>
      </c>
      <c r="D442" s="42">
        <v>1</v>
      </c>
      <c r="E442" s="43">
        <f t="shared" si="112"/>
        <v>0</v>
      </c>
      <c r="F442" s="44">
        <f t="shared" si="115"/>
        <v>0</v>
      </c>
      <c r="H442" s="43">
        <v>97.52</v>
      </c>
    </row>
    <row r="443" spans="1:8" s="38" customFormat="1" ht="31.5" x14ac:dyDescent="0.25">
      <c r="A443" s="39" t="s">
        <v>798</v>
      </c>
      <c r="B443" s="106" t="s">
        <v>799</v>
      </c>
      <c r="C443" s="110" t="s">
        <v>797</v>
      </c>
      <c r="D443" s="42">
        <v>1</v>
      </c>
      <c r="E443" s="43">
        <f t="shared" si="112"/>
        <v>0</v>
      </c>
      <c r="F443" s="44">
        <f t="shared" si="115"/>
        <v>0</v>
      </c>
      <c r="H443" s="43">
        <v>107.61</v>
      </c>
    </row>
    <row r="444" spans="1:8" s="38" customFormat="1" ht="31.5" x14ac:dyDescent="0.25">
      <c r="A444" s="39" t="s">
        <v>800</v>
      </c>
      <c r="B444" s="98" t="s">
        <v>801</v>
      </c>
      <c r="C444" s="110" t="s">
        <v>797</v>
      </c>
      <c r="D444" s="42">
        <v>1</v>
      </c>
      <c r="E444" s="43">
        <f t="shared" si="112"/>
        <v>0</v>
      </c>
      <c r="F444" s="44">
        <f t="shared" si="115"/>
        <v>0</v>
      </c>
      <c r="H444" s="43">
        <v>292.64999999999998</v>
      </c>
    </row>
    <row r="445" spans="1:8" s="38" customFormat="1" ht="15.75" x14ac:dyDescent="0.25">
      <c r="A445" s="39" t="s">
        <v>802</v>
      </c>
      <c r="B445" s="106" t="s">
        <v>803</v>
      </c>
      <c r="C445" s="110" t="s">
        <v>616</v>
      </c>
      <c r="D445" s="42">
        <v>204</v>
      </c>
      <c r="E445" s="43">
        <f t="shared" si="112"/>
        <v>0</v>
      </c>
      <c r="F445" s="44">
        <f t="shared" si="115"/>
        <v>0</v>
      </c>
      <c r="H445" s="43">
        <v>7.18</v>
      </c>
    </row>
    <row r="446" spans="1:8" s="38" customFormat="1" ht="15.75" x14ac:dyDescent="0.25">
      <c r="A446" s="39" t="s">
        <v>804</v>
      </c>
      <c r="B446" s="106" t="s">
        <v>805</v>
      </c>
      <c r="C446" s="110" t="s">
        <v>616</v>
      </c>
      <c r="D446" s="42">
        <v>3</v>
      </c>
      <c r="E446" s="43">
        <f t="shared" si="112"/>
        <v>0</v>
      </c>
      <c r="F446" s="44">
        <f t="shared" si="115"/>
        <v>0</v>
      </c>
      <c r="H446" s="43">
        <v>82.83</v>
      </c>
    </row>
    <row r="447" spans="1:8" s="38" customFormat="1" ht="31.5" x14ac:dyDescent="0.25">
      <c r="A447" s="39" t="s">
        <v>806</v>
      </c>
      <c r="B447" s="106" t="s">
        <v>807</v>
      </c>
      <c r="C447" s="110" t="s">
        <v>616</v>
      </c>
      <c r="D447" s="42">
        <v>2</v>
      </c>
      <c r="E447" s="43">
        <f t="shared" si="112"/>
        <v>0</v>
      </c>
      <c r="F447" s="44">
        <f t="shared" si="115"/>
        <v>0</v>
      </c>
      <c r="H447" s="43">
        <v>54.85</v>
      </c>
    </row>
    <row r="448" spans="1:8" s="38" customFormat="1" ht="31.5" x14ac:dyDescent="0.25">
      <c r="A448" s="39" t="s">
        <v>808</v>
      </c>
      <c r="B448" s="106" t="s">
        <v>809</v>
      </c>
      <c r="C448" s="110" t="s">
        <v>616</v>
      </c>
      <c r="D448" s="42">
        <v>8</v>
      </c>
      <c r="E448" s="43">
        <f t="shared" si="112"/>
        <v>0</v>
      </c>
      <c r="F448" s="44">
        <f t="shared" si="115"/>
        <v>0</v>
      </c>
      <c r="H448" s="43">
        <v>95.74</v>
      </c>
    </row>
    <row r="449" spans="1:8" s="38" customFormat="1" ht="31.5" x14ac:dyDescent="0.25">
      <c r="A449" s="39" t="s">
        <v>810</v>
      </c>
      <c r="B449" s="106" t="s">
        <v>811</v>
      </c>
      <c r="C449" s="110" t="s">
        <v>616</v>
      </c>
      <c r="D449" s="42">
        <v>11</v>
      </c>
      <c r="E449" s="43">
        <f t="shared" si="112"/>
        <v>0</v>
      </c>
      <c r="F449" s="44">
        <f t="shared" si="115"/>
        <v>0</v>
      </c>
      <c r="H449" s="43">
        <v>47.48</v>
      </c>
    </row>
    <row r="450" spans="1:8" s="38" customFormat="1" ht="31.5" x14ac:dyDescent="0.25">
      <c r="A450" s="39" t="s">
        <v>812</v>
      </c>
      <c r="B450" s="106" t="s">
        <v>813</v>
      </c>
      <c r="C450" s="110" t="s">
        <v>797</v>
      </c>
      <c r="D450" s="42">
        <v>1</v>
      </c>
      <c r="E450" s="43">
        <f t="shared" si="112"/>
        <v>0</v>
      </c>
      <c r="F450" s="44">
        <f t="shared" si="115"/>
        <v>0</v>
      </c>
      <c r="H450" s="43">
        <v>117.39</v>
      </c>
    </row>
    <row r="451" spans="1:8" s="38" customFormat="1" ht="15.75" x14ac:dyDescent="0.25">
      <c r="A451" s="39" t="s">
        <v>814</v>
      </c>
      <c r="B451" s="106" t="s">
        <v>815</v>
      </c>
      <c r="C451" s="110" t="s">
        <v>616</v>
      </c>
      <c r="D451" s="42">
        <v>14</v>
      </c>
      <c r="E451" s="43">
        <f t="shared" si="112"/>
        <v>0</v>
      </c>
      <c r="F451" s="44">
        <f t="shared" si="115"/>
        <v>0</v>
      </c>
      <c r="H451" s="43">
        <v>4.37</v>
      </c>
    </row>
    <row r="452" spans="1:8" s="38" customFormat="1" ht="15.75" x14ac:dyDescent="0.25">
      <c r="A452" s="39" t="s">
        <v>816</v>
      </c>
      <c r="B452" s="106" t="s">
        <v>817</v>
      </c>
      <c r="C452" s="110" t="s">
        <v>616</v>
      </c>
      <c r="D452" s="42">
        <v>18</v>
      </c>
      <c r="E452" s="43">
        <f t="shared" si="112"/>
        <v>0</v>
      </c>
      <c r="F452" s="44">
        <f t="shared" si="115"/>
        <v>0</v>
      </c>
      <c r="H452" s="43">
        <v>3.51</v>
      </c>
    </row>
    <row r="453" spans="1:8" s="38" customFormat="1" ht="31.5" x14ac:dyDescent="0.25">
      <c r="A453" s="39" t="s">
        <v>818</v>
      </c>
      <c r="B453" s="106" t="s">
        <v>819</v>
      </c>
      <c r="C453" s="110" t="s">
        <v>616</v>
      </c>
      <c r="D453" s="42">
        <v>7</v>
      </c>
      <c r="E453" s="43">
        <f t="shared" si="112"/>
        <v>0</v>
      </c>
      <c r="F453" s="44">
        <f t="shared" si="115"/>
        <v>0</v>
      </c>
      <c r="H453" s="43">
        <v>9.9</v>
      </c>
    </row>
    <row r="454" spans="1:8" s="38" customFormat="1" ht="15.75" x14ac:dyDescent="0.25">
      <c r="A454" s="39" t="s">
        <v>820</v>
      </c>
      <c r="B454" s="106" t="s">
        <v>821</v>
      </c>
      <c r="C454" s="110" t="s">
        <v>616</v>
      </c>
      <c r="D454" s="42">
        <v>3</v>
      </c>
      <c r="E454" s="43">
        <f t="shared" si="112"/>
        <v>0</v>
      </c>
      <c r="F454" s="44">
        <f t="shared" si="115"/>
        <v>0</v>
      </c>
      <c r="H454" s="43">
        <v>49.49</v>
      </c>
    </row>
    <row r="455" spans="1:8" s="38" customFormat="1" ht="31.5" x14ac:dyDescent="0.25">
      <c r="A455" s="39" t="s">
        <v>822</v>
      </c>
      <c r="B455" s="106" t="s">
        <v>823</v>
      </c>
      <c r="C455" s="110" t="s">
        <v>56</v>
      </c>
      <c r="D455" s="42">
        <v>9</v>
      </c>
      <c r="E455" s="43">
        <f t="shared" si="112"/>
        <v>0</v>
      </c>
      <c r="F455" s="44">
        <f t="shared" si="115"/>
        <v>0</v>
      </c>
      <c r="H455" s="43">
        <v>119.23</v>
      </c>
    </row>
    <row r="456" spans="1:8" s="38" customFormat="1" ht="15.75" x14ac:dyDescent="0.25">
      <c r="A456" s="50" t="s">
        <v>824</v>
      </c>
      <c r="B456" s="105" t="s">
        <v>713</v>
      </c>
      <c r="C456" s="109"/>
      <c r="D456" s="53"/>
      <c r="E456" s="101"/>
      <c r="F456" s="55"/>
      <c r="H456" s="101"/>
    </row>
    <row r="457" spans="1:8" s="38" customFormat="1" ht="47.25" x14ac:dyDescent="0.25">
      <c r="A457" s="39" t="s">
        <v>825</v>
      </c>
      <c r="B457" s="106" t="s">
        <v>826</v>
      </c>
      <c r="C457" s="110" t="s">
        <v>827</v>
      </c>
      <c r="D457" s="42">
        <v>15</v>
      </c>
      <c r="E457" s="43">
        <f t="shared" si="112"/>
        <v>0</v>
      </c>
      <c r="F457" s="44">
        <f>ROUND(D457*E457,2)</f>
        <v>0</v>
      </c>
      <c r="H457" s="43">
        <v>10.93</v>
      </c>
    </row>
    <row r="458" spans="1:8" s="38" customFormat="1" ht="15.75" x14ac:dyDescent="0.25">
      <c r="A458" s="45"/>
      <c r="B458" s="46" t="s">
        <v>828</v>
      </c>
      <c r="C458" s="47"/>
      <c r="D458" s="47"/>
      <c r="E458" s="48"/>
      <c r="F458" s="49">
        <f>SUM(F429:F457)</f>
        <v>0</v>
      </c>
      <c r="H458" s="48"/>
    </row>
    <row r="459" spans="1:8" s="38" customFormat="1" ht="15.75" x14ac:dyDescent="0.25">
      <c r="A459" s="105" t="s">
        <v>829</v>
      </c>
      <c r="B459" s="105" t="s">
        <v>830</v>
      </c>
      <c r="C459" s="105"/>
      <c r="D459" s="111"/>
      <c r="E459" s="101"/>
      <c r="F459" s="55"/>
      <c r="H459" s="101"/>
    </row>
    <row r="460" spans="1:8" s="38" customFormat="1" ht="15.75" x14ac:dyDescent="0.25">
      <c r="A460" s="100" t="s">
        <v>831</v>
      </c>
      <c r="B460" s="100" t="s">
        <v>620</v>
      </c>
      <c r="C460" s="52"/>
      <c r="D460" s="53"/>
      <c r="E460" s="101"/>
      <c r="F460" s="55"/>
      <c r="H460" s="101"/>
    </row>
    <row r="461" spans="1:8" s="38" customFormat="1" ht="31.5" x14ac:dyDescent="0.25">
      <c r="A461" s="39" t="s">
        <v>832</v>
      </c>
      <c r="B461" s="102" t="s">
        <v>607</v>
      </c>
      <c r="C461" s="41" t="s">
        <v>56</v>
      </c>
      <c r="D461" s="42">
        <v>7</v>
      </c>
      <c r="E461" s="43">
        <f t="shared" ref="E461:E484" si="116">ROUND((H461*$H$3),2)</f>
        <v>0</v>
      </c>
      <c r="F461" s="44">
        <f t="shared" ref="F461:F464" si="117">ROUND(D461*E461,2)</f>
        <v>0</v>
      </c>
      <c r="H461" s="43">
        <v>58.18</v>
      </c>
    </row>
    <row r="462" spans="1:8" s="38" customFormat="1" ht="31.5" x14ac:dyDescent="0.25">
      <c r="A462" s="39" t="s">
        <v>833</v>
      </c>
      <c r="B462" s="102" t="s">
        <v>834</v>
      </c>
      <c r="C462" s="41" t="s">
        <v>56</v>
      </c>
      <c r="D462" s="42">
        <v>3</v>
      </c>
      <c r="E462" s="43">
        <f t="shared" si="116"/>
        <v>0</v>
      </c>
      <c r="F462" s="44">
        <f t="shared" si="117"/>
        <v>0</v>
      </c>
      <c r="H462" s="43">
        <v>58.18</v>
      </c>
    </row>
    <row r="463" spans="1:8" s="38" customFormat="1" ht="31.5" x14ac:dyDescent="0.25">
      <c r="A463" s="39" t="s">
        <v>835</v>
      </c>
      <c r="B463" s="103" t="s">
        <v>628</v>
      </c>
      <c r="C463" s="41" t="s">
        <v>56</v>
      </c>
      <c r="D463" s="42">
        <v>2</v>
      </c>
      <c r="E463" s="43">
        <f t="shared" si="116"/>
        <v>0</v>
      </c>
      <c r="F463" s="44">
        <f t="shared" si="117"/>
        <v>0</v>
      </c>
      <c r="H463" s="43">
        <v>17.89</v>
      </c>
    </row>
    <row r="464" spans="1:8" s="38" customFormat="1" ht="31.5" x14ac:dyDescent="0.25">
      <c r="A464" s="39" t="s">
        <v>836</v>
      </c>
      <c r="B464" s="103" t="s">
        <v>837</v>
      </c>
      <c r="C464" s="41" t="s">
        <v>616</v>
      </c>
      <c r="D464" s="42">
        <v>1</v>
      </c>
      <c r="E464" s="43">
        <f t="shared" si="116"/>
        <v>0</v>
      </c>
      <c r="F464" s="44">
        <f t="shared" si="117"/>
        <v>0</v>
      </c>
      <c r="H464" s="43">
        <v>20.25</v>
      </c>
    </row>
    <row r="465" spans="1:8" s="38" customFormat="1" ht="15.75" x14ac:dyDescent="0.25">
      <c r="A465" s="100" t="s">
        <v>838</v>
      </c>
      <c r="B465" s="100" t="s">
        <v>630</v>
      </c>
      <c r="C465" s="52"/>
      <c r="D465" s="53"/>
      <c r="E465" s="101"/>
      <c r="F465" s="55"/>
      <c r="H465" s="101"/>
    </row>
    <row r="466" spans="1:8" s="38" customFormat="1" ht="47.25" x14ac:dyDescent="0.25">
      <c r="A466" s="39" t="s">
        <v>839</v>
      </c>
      <c r="B466" s="102" t="s">
        <v>634</v>
      </c>
      <c r="C466" s="41" t="s">
        <v>56</v>
      </c>
      <c r="D466" s="42">
        <v>99</v>
      </c>
      <c r="E466" s="43">
        <f t="shared" si="116"/>
        <v>0</v>
      </c>
      <c r="F466" s="44">
        <f>ROUND(D466*E466,2)</f>
        <v>0</v>
      </c>
      <c r="H466" s="43">
        <v>19.57</v>
      </c>
    </row>
    <row r="467" spans="1:8" s="38" customFormat="1" ht="15.75" x14ac:dyDescent="0.25">
      <c r="A467" s="100" t="s">
        <v>840</v>
      </c>
      <c r="B467" s="100" t="s">
        <v>636</v>
      </c>
      <c r="C467" s="52"/>
      <c r="D467" s="53"/>
      <c r="E467" s="101"/>
      <c r="F467" s="55"/>
      <c r="H467" s="101"/>
    </row>
    <row r="468" spans="1:8" s="38" customFormat="1" ht="31.5" x14ac:dyDescent="0.25">
      <c r="A468" s="39" t="s">
        <v>841</v>
      </c>
      <c r="B468" s="102" t="s">
        <v>842</v>
      </c>
      <c r="C468" s="72" t="s">
        <v>616</v>
      </c>
      <c r="D468" s="42">
        <v>2</v>
      </c>
      <c r="E468" s="43">
        <f t="shared" si="116"/>
        <v>0</v>
      </c>
      <c r="F468" s="44">
        <f t="shared" ref="F468:F470" si="118">ROUND(D468*E468,2)</f>
        <v>0</v>
      </c>
      <c r="H468" s="43">
        <v>124.66</v>
      </c>
    </row>
    <row r="469" spans="1:8" s="38" customFormat="1" ht="78.75" x14ac:dyDescent="0.25">
      <c r="A469" s="39" t="s">
        <v>843</v>
      </c>
      <c r="B469" s="102" t="s">
        <v>666</v>
      </c>
      <c r="C469" s="41" t="s">
        <v>616</v>
      </c>
      <c r="D469" s="42">
        <v>9</v>
      </c>
      <c r="E469" s="43">
        <f t="shared" si="116"/>
        <v>0</v>
      </c>
      <c r="F469" s="44">
        <f t="shared" si="118"/>
        <v>0</v>
      </c>
      <c r="H469" s="43">
        <v>254.5</v>
      </c>
    </row>
    <row r="470" spans="1:8" s="38" customFormat="1" ht="31.5" x14ac:dyDescent="0.25">
      <c r="A470" s="39" t="s">
        <v>844</v>
      </c>
      <c r="B470" s="102" t="s">
        <v>845</v>
      </c>
      <c r="C470" s="41" t="s">
        <v>616</v>
      </c>
      <c r="D470" s="42">
        <v>1</v>
      </c>
      <c r="E470" s="43">
        <f t="shared" si="116"/>
        <v>0</v>
      </c>
      <c r="F470" s="44">
        <f t="shared" si="118"/>
        <v>0</v>
      </c>
      <c r="H470" s="43">
        <v>64.27</v>
      </c>
    </row>
    <row r="471" spans="1:8" s="38" customFormat="1" ht="15.75" x14ac:dyDescent="0.25">
      <c r="A471" s="100" t="s">
        <v>846</v>
      </c>
      <c r="B471" s="100" t="s">
        <v>847</v>
      </c>
      <c r="C471" s="52"/>
      <c r="D471" s="53"/>
      <c r="E471" s="101"/>
      <c r="F471" s="55"/>
      <c r="H471" s="101"/>
    </row>
    <row r="472" spans="1:8" s="38" customFormat="1" ht="15.75" x14ac:dyDescent="0.25">
      <c r="A472" s="39" t="s">
        <v>848</v>
      </c>
      <c r="B472" s="102" t="s">
        <v>849</v>
      </c>
      <c r="C472" s="41" t="s">
        <v>616</v>
      </c>
      <c r="D472" s="42">
        <v>1</v>
      </c>
      <c r="E472" s="43">
        <f t="shared" si="116"/>
        <v>0</v>
      </c>
      <c r="F472" s="44">
        <f t="shared" ref="F472:F473" si="119">ROUND(D472*E472,2)</f>
        <v>0</v>
      </c>
      <c r="H472" s="43">
        <v>51.76</v>
      </c>
    </row>
    <row r="473" spans="1:8" s="38" customFormat="1" ht="15.75" x14ac:dyDescent="0.25">
      <c r="A473" s="39" t="s">
        <v>850</v>
      </c>
      <c r="B473" s="102" t="s">
        <v>851</v>
      </c>
      <c r="C473" s="41" t="s">
        <v>616</v>
      </c>
      <c r="D473" s="42">
        <v>1</v>
      </c>
      <c r="E473" s="43">
        <f t="shared" si="116"/>
        <v>0</v>
      </c>
      <c r="F473" s="44">
        <f t="shared" si="119"/>
        <v>0</v>
      </c>
      <c r="H473" s="43">
        <v>8.1199999999999992</v>
      </c>
    </row>
    <row r="474" spans="1:8" s="38" customFormat="1" ht="15.75" x14ac:dyDescent="0.25">
      <c r="A474" s="100" t="s">
        <v>852</v>
      </c>
      <c r="B474" s="100" t="s">
        <v>853</v>
      </c>
      <c r="C474" s="52"/>
      <c r="D474" s="53"/>
      <c r="E474" s="101"/>
      <c r="F474" s="55"/>
      <c r="H474" s="101"/>
    </row>
    <row r="475" spans="1:8" s="38" customFormat="1" ht="31.5" x14ac:dyDescent="0.25">
      <c r="A475" s="39" t="s">
        <v>854</v>
      </c>
      <c r="B475" s="102" t="s">
        <v>855</v>
      </c>
      <c r="C475" s="41" t="s">
        <v>56</v>
      </c>
      <c r="D475" s="42">
        <v>730</v>
      </c>
      <c r="E475" s="43">
        <f t="shared" si="116"/>
        <v>0</v>
      </c>
      <c r="F475" s="44">
        <f>ROUND(D475*E475,2)</f>
        <v>0</v>
      </c>
      <c r="H475" s="43">
        <v>7.91</v>
      </c>
    </row>
    <row r="476" spans="1:8" s="38" customFormat="1" ht="15.75" x14ac:dyDescent="0.25">
      <c r="A476" s="100" t="s">
        <v>856</v>
      </c>
      <c r="B476" s="100" t="s">
        <v>857</v>
      </c>
      <c r="C476" s="52"/>
      <c r="D476" s="53"/>
      <c r="E476" s="101"/>
      <c r="F476" s="55"/>
      <c r="H476" s="101"/>
    </row>
    <row r="477" spans="1:8" s="38" customFormat="1" ht="15.75" x14ac:dyDescent="0.25">
      <c r="A477" s="39" t="s">
        <v>858</v>
      </c>
      <c r="B477" s="103" t="s">
        <v>859</v>
      </c>
      <c r="C477" s="41" t="s">
        <v>616</v>
      </c>
      <c r="D477" s="42">
        <v>6</v>
      </c>
      <c r="E477" s="43">
        <f t="shared" si="116"/>
        <v>0</v>
      </c>
      <c r="F477" s="44">
        <f>ROUND(D477*E477,2)</f>
        <v>0</v>
      </c>
      <c r="H477" s="43">
        <v>4.76</v>
      </c>
    </row>
    <row r="478" spans="1:8" s="38" customFormat="1" ht="15.75" x14ac:dyDescent="0.25">
      <c r="A478" s="100" t="s">
        <v>860</v>
      </c>
      <c r="B478" s="100" t="s">
        <v>861</v>
      </c>
      <c r="C478" s="52"/>
      <c r="D478" s="53"/>
      <c r="E478" s="101"/>
      <c r="F478" s="55"/>
      <c r="H478" s="101"/>
    </row>
    <row r="479" spans="1:8" s="38" customFormat="1" ht="78.75" x14ac:dyDescent="0.25">
      <c r="A479" s="39" t="s">
        <v>862</v>
      </c>
      <c r="B479" s="102" t="s">
        <v>863</v>
      </c>
      <c r="C479" s="41" t="s">
        <v>616</v>
      </c>
      <c r="D479" s="42">
        <v>4</v>
      </c>
      <c r="E479" s="43">
        <f t="shared" si="116"/>
        <v>0</v>
      </c>
      <c r="F479" s="44">
        <f>ROUND(D479*E479,2)</f>
        <v>0</v>
      </c>
      <c r="H479" s="43">
        <v>1568.26</v>
      </c>
    </row>
    <row r="480" spans="1:8" s="38" customFormat="1" ht="15.75" x14ac:dyDescent="0.25">
      <c r="A480" s="100" t="s">
        <v>864</v>
      </c>
      <c r="B480" s="100" t="s">
        <v>713</v>
      </c>
      <c r="C480" s="52"/>
      <c r="D480" s="53"/>
      <c r="E480" s="101"/>
      <c r="F480" s="55"/>
      <c r="H480" s="101"/>
    </row>
    <row r="481" spans="1:8" s="38" customFormat="1" ht="31.5" x14ac:dyDescent="0.25">
      <c r="A481" s="39" t="s">
        <v>865</v>
      </c>
      <c r="B481" s="102" t="s">
        <v>715</v>
      </c>
      <c r="C481" s="41" t="s">
        <v>56</v>
      </c>
      <c r="D481" s="42">
        <v>10</v>
      </c>
      <c r="E481" s="43">
        <f t="shared" si="116"/>
        <v>0</v>
      </c>
      <c r="F481" s="44">
        <f t="shared" ref="F481:F484" si="120">ROUND(D481*E481,2)</f>
        <v>0</v>
      </c>
      <c r="H481" s="43">
        <v>3.25</v>
      </c>
    </row>
    <row r="482" spans="1:8" s="38" customFormat="1" ht="31.5" x14ac:dyDescent="0.25">
      <c r="A482" s="39" t="s">
        <v>866</v>
      </c>
      <c r="B482" s="102" t="s">
        <v>717</v>
      </c>
      <c r="C482" s="41" t="s">
        <v>56</v>
      </c>
      <c r="D482" s="42">
        <v>10</v>
      </c>
      <c r="E482" s="43">
        <f t="shared" si="116"/>
        <v>0</v>
      </c>
      <c r="F482" s="44">
        <f t="shared" si="120"/>
        <v>0</v>
      </c>
      <c r="H482" s="43">
        <v>4.42</v>
      </c>
    </row>
    <row r="483" spans="1:8" s="38" customFormat="1" ht="31.5" x14ac:dyDescent="0.25">
      <c r="A483" s="39" t="s">
        <v>867</v>
      </c>
      <c r="B483" s="102" t="s">
        <v>868</v>
      </c>
      <c r="C483" s="41" t="s">
        <v>616</v>
      </c>
      <c r="D483" s="42">
        <v>4</v>
      </c>
      <c r="E483" s="43">
        <f t="shared" si="116"/>
        <v>0</v>
      </c>
      <c r="F483" s="44">
        <f t="shared" si="120"/>
        <v>0</v>
      </c>
      <c r="H483" s="43">
        <v>101.64</v>
      </c>
    </row>
    <row r="484" spans="1:8" s="38" customFormat="1" ht="47.25" x14ac:dyDescent="0.25">
      <c r="A484" s="39" t="s">
        <v>869</v>
      </c>
      <c r="B484" s="40" t="s">
        <v>719</v>
      </c>
      <c r="C484" s="41" t="s">
        <v>56</v>
      </c>
      <c r="D484" s="42">
        <v>90</v>
      </c>
      <c r="E484" s="43">
        <f t="shared" si="116"/>
        <v>0</v>
      </c>
      <c r="F484" s="44">
        <f t="shared" si="120"/>
        <v>0</v>
      </c>
      <c r="H484" s="43">
        <v>99.11</v>
      </c>
    </row>
    <row r="485" spans="1:8" s="38" customFormat="1" ht="15.75" x14ac:dyDescent="0.25">
      <c r="A485" s="45"/>
      <c r="B485" s="46" t="s">
        <v>870</v>
      </c>
      <c r="C485" s="47"/>
      <c r="D485" s="47"/>
      <c r="E485" s="48"/>
      <c r="F485" s="49">
        <f>SUM(F459:F484)</f>
        <v>0</v>
      </c>
      <c r="H485" s="48"/>
    </row>
    <row r="486" spans="1:8" s="38" customFormat="1" ht="15.75" x14ac:dyDescent="0.25">
      <c r="A486" s="107" t="s">
        <v>871</v>
      </c>
      <c r="B486" s="112" t="s">
        <v>872</v>
      </c>
      <c r="C486" s="113"/>
      <c r="D486" s="114"/>
      <c r="E486" s="101"/>
      <c r="F486" s="55"/>
      <c r="H486" s="101"/>
    </row>
    <row r="487" spans="1:8" s="38" customFormat="1" ht="15.75" x14ac:dyDescent="0.25">
      <c r="A487" s="105" t="s">
        <v>873</v>
      </c>
      <c r="B487" s="105" t="s">
        <v>874</v>
      </c>
      <c r="C487" s="115"/>
      <c r="D487" s="116"/>
      <c r="E487" s="101"/>
      <c r="F487" s="55"/>
      <c r="H487" s="101"/>
    </row>
    <row r="488" spans="1:8" s="38" customFormat="1" ht="15.75" x14ac:dyDescent="0.25">
      <c r="A488" s="105" t="s">
        <v>875</v>
      </c>
      <c r="B488" s="57" t="s">
        <v>876</v>
      </c>
      <c r="C488" s="115"/>
      <c r="D488" s="116"/>
      <c r="E488" s="101"/>
      <c r="F488" s="55"/>
      <c r="H488" s="101"/>
    </row>
    <row r="489" spans="1:8" s="38" customFormat="1" ht="31.5" x14ac:dyDescent="0.25">
      <c r="A489" s="103" t="s">
        <v>877</v>
      </c>
      <c r="B489" s="66" t="s">
        <v>878</v>
      </c>
      <c r="C489" s="41" t="s">
        <v>35</v>
      </c>
      <c r="D489" s="117">
        <v>140</v>
      </c>
      <c r="E489" s="43">
        <f t="shared" ref="E489" si="121">ROUND((H489*$H$3),2)</f>
        <v>0</v>
      </c>
      <c r="F489" s="44">
        <f>ROUND(D489*E489,2)</f>
        <v>0</v>
      </c>
      <c r="H489" s="43">
        <v>28.16</v>
      </c>
    </row>
    <row r="490" spans="1:8" s="38" customFormat="1" ht="15.75" x14ac:dyDescent="0.25">
      <c r="A490" s="105" t="s">
        <v>879</v>
      </c>
      <c r="B490" s="57" t="s">
        <v>880</v>
      </c>
      <c r="C490" s="81"/>
      <c r="D490" s="118"/>
      <c r="E490" s="101"/>
      <c r="F490" s="55"/>
      <c r="H490" s="101"/>
    </row>
    <row r="491" spans="1:8" s="38" customFormat="1" ht="31.5" x14ac:dyDescent="0.25">
      <c r="A491" s="103" t="s">
        <v>881</v>
      </c>
      <c r="B491" s="119" t="s">
        <v>882</v>
      </c>
      <c r="C491" s="41" t="s">
        <v>51</v>
      </c>
      <c r="D491" s="117">
        <v>10</v>
      </c>
      <c r="E491" s="43">
        <f t="shared" ref="E491:E493" si="122">ROUND((H491*$H$3),2)</f>
        <v>0</v>
      </c>
      <c r="F491" s="44">
        <f t="shared" ref="F491:F493" si="123">ROUND(D491*E491,2)</f>
        <v>0</v>
      </c>
      <c r="H491" s="43">
        <v>132.80000000000001</v>
      </c>
    </row>
    <row r="492" spans="1:8" s="38" customFormat="1" ht="47.25" x14ac:dyDescent="0.25">
      <c r="A492" s="103" t="s">
        <v>883</v>
      </c>
      <c r="B492" s="66" t="s">
        <v>884</v>
      </c>
      <c r="C492" s="41" t="s">
        <v>51</v>
      </c>
      <c r="D492" s="117">
        <v>1</v>
      </c>
      <c r="E492" s="43">
        <f t="shared" si="122"/>
        <v>0</v>
      </c>
      <c r="F492" s="44">
        <f t="shared" si="123"/>
        <v>0</v>
      </c>
      <c r="H492" s="43">
        <v>511.21</v>
      </c>
    </row>
    <row r="493" spans="1:8" s="38" customFormat="1" ht="31.5" x14ac:dyDescent="0.25">
      <c r="A493" s="103" t="s">
        <v>885</v>
      </c>
      <c r="B493" s="66" t="s">
        <v>886</v>
      </c>
      <c r="C493" s="41" t="s">
        <v>51</v>
      </c>
      <c r="D493" s="117">
        <v>1</v>
      </c>
      <c r="E493" s="43">
        <f t="shared" si="122"/>
        <v>0</v>
      </c>
      <c r="F493" s="44">
        <f t="shared" si="123"/>
        <v>0</v>
      </c>
      <c r="H493" s="43">
        <v>397.72</v>
      </c>
    </row>
    <row r="494" spans="1:8" s="38" customFormat="1" ht="15.75" x14ac:dyDescent="0.25">
      <c r="A494" s="105" t="s">
        <v>887</v>
      </c>
      <c r="B494" s="57" t="s">
        <v>888</v>
      </c>
      <c r="C494" s="81"/>
      <c r="D494" s="120"/>
      <c r="E494" s="101"/>
      <c r="F494" s="55"/>
      <c r="H494" s="101"/>
    </row>
    <row r="495" spans="1:8" s="38" customFormat="1" ht="31.5" x14ac:dyDescent="0.25">
      <c r="A495" s="103" t="s">
        <v>889</v>
      </c>
      <c r="B495" s="66" t="s">
        <v>890</v>
      </c>
      <c r="C495" s="41" t="s">
        <v>35</v>
      </c>
      <c r="D495" s="117">
        <v>40</v>
      </c>
      <c r="E495" s="43">
        <f t="shared" ref="E495:E496" si="124">ROUND((H495*$H$3),2)</f>
        <v>0</v>
      </c>
      <c r="F495" s="44">
        <f t="shared" ref="F495:F496" si="125">ROUND(D495*E495,2)</f>
        <v>0</v>
      </c>
      <c r="H495" s="43">
        <v>4.42</v>
      </c>
    </row>
    <row r="496" spans="1:8" s="38" customFormat="1" ht="47.25" x14ac:dyDescent="0.25">
      <c r="A496" s="103" t="s">
        <v>891</v>
      </c>
      <c r="B496" s="66" t="s">
        <v>892</v>
      </c>
      <c r="C496" s="41" t="s">
        <v>35</v>
      </c>
      <c r="D496" s="117">
        <v>40</v>
      </c>
      <c r="E496" s="43">
        <f t="shared" si="124"/>
        <v>0</v>
      </c>
      <c r="F496" s="44">
        <f t="shared" si="125"/>
        <v>0</v>
      </c>
      <c r="H496" s="43">
        <v>3.25</v>
      </c>
    </row>
    <row r="497" spans="1:8" s="38" customFormat="1" ht="15.75" x14ac:dyDescent="0.25">
      <c r="A497" s="105" t="s">
        <v>893</v>
      </c>
      <c r="B497" s="57" t="s">
        <v>894</v>
      </c>
      <c r="C497" s="115"/>
      <c r="D497" s="116"/>
      <c r="E497" s="101"/>
      <c r="F497" s="55"/>
      <c r="H497" s="101"/>
    </row>
    <row r="498" spans="1:8" s="38" customFormat="1" ht="15.75" x14ac:dyDescent="0.25">
      <c r="A498" s="105" t="s">
        <v>895</v>
      </c>
      <c r="B498" s="57" t="s">
        <v>876</v>
      </c>
      <c r="C498" s="81"/>
      <c r="D498" s="116"/>
      <c r="E498" s="101"/>
      <c r="F498" s="55"/>
      <c r="H498" s="101"/>
    </row>
    <row r="499" spans="1:8" s="38" customFormat="1" ht="31.5" x14ac:dyDescent="0.25">
      <c r="A499" s="103" t="s">
        <v>896</v>
      </c>
      <c r="B499" s="66" t="s">
        <v>897</v>
      </c>
      <c r="C499" s="41" t="s">
        <v>35</v>
      </c>
      <c r="D499" s="117">
        <v>8</v>
      </c>
      <c r="E499" s="43">
        <f t="shared" ref="E499:E529" si="126">ROUND((H499*$H$3),2)</f>
        <v>0</v>
      </c>
      <c r="F499" s="44">
        <f t="shared" ref="F499:F503" si="127">ROUND(D499*E499,2)</f>
        <v>0</v>
      </c>
      <c r="H499" s="43">
        <v>34.61</v>
      </c>
    </row>
    <row r="500" spans="1:8" s="38" customFormat="1" ht="31.5" x14ac:dyDescent="0.25">
      <c r="A500" s="103" t="s">
        <v>898</v>
      </c>
      <c r="B500" s="66" t="s">
        <v>899</v>
      </c>
      <c r="C500" s="41" t="s">
        <v>35</v>
      </c>
      <c r="D500" s="117">
        <v>7</v>
      </c>
      <c r="E500" s="43">
        <f t="shared" si="126"/>
        <v>0</v>
      </c>
      <c r="F500" s="44">
        <f t="shared" si="127"/>
        <v>0</v>
      </c>
      <c r="H500" s="43">
        <v>46.8</v>
      </c>
    </row>
    <row r="501" spans="1:8" s="38" customFormat="1" ht="31.5" x14ac:dyDescent="0.25">
      <c r="A501" s="103" t="s">
        <v>900</v>
      </c>
      <c r="B501" s="66" t="s">
        <v>901</v>
      </c>
      <c r="C501" s="41" t="s">
        <v>35</v>
      </c>
      <c r="D501" s="117">
        <v>90</v>
      </c>
      <c r="E501" s="43">
        <f t="shared" si="126"/>
        <v>0</v>
      </c>
      <c r="F501" s="44">
        <f t="shared" si="127"/>
        <v>0</v>
      </c>
      <c r="H501" s="43">
        <v>48.58</v>
      </c>
    </row>
    <row r="502" spans="1:8" s="38" customFormat="1" ht="31.5" x14ac:dyDescent="0.25">
      <c r="A502" s="103" t="s">
        <v>902</v>
      </c>
      <c r="B502" s="66" t="s">
        <v>903</v>
      </c>
      <c r="C502" s="41" t="s">
        <v>35</v>
      </c>
      <c r="D502" s="117">
        <v>42</v>
      </c>
      <c r="E502" s="43">
        <f t="shared" si="126"/>
        <v>0</v>
      </c>
      <c r="F502" s="44">
        <f t="shared" si="127"/>
        <v>0</v>
      </c>
      <c r="H502" s="43">
        <v>74.849999999999994</v>
      </c>
    </row>
    <row r="503" spans="1:8" s="38" customFormat="1" ht="31.5" x14ac:dyDescent="0.25">
      <c r="A503" s="103" t="s">
        <v>904</v>
      </c>
      <c r="B503" s="66" t="s">
        <v>905</v>
      </c>
      <c r="C503" s="70" t="s">
        <v>35</v>
      </c>
      <c r="D503" s="121">
        <v>24</v>
      </c>
      <c r="E503" s="43">
        <f t="shared" si="126"/>
        <v>0</v>
      </c>
      <c r="F503" s="44">
        <f t="shared" si="127"/>
        <v>0</v>
      </c>
      <c r="H503" s="43">
        <v>127.96</v>
      </c>
    </row>
    <row r="504" spans="1:8" s="38" customFormat="1" ht="15.75" x14ac:dyDescent="0.25">
      <c r="A504" s="105" t="s">
        <v>906</v>
      </c>
      <c r="B504" s="57" t="s">
        <v>907</v>
      </c>
      <c r="C504" s="81"/>
      <c r="D504" s="116"/>
      <c r="E504" s="101"/>
      <c r="F504" s="55"/>
      <c r="H504" s="101"/>
    </row>
    <row r="505" spans="1:8" s="38" customFormat="1" ht="63" x14ac:dyDescent="0.25">
      <c r="A505" s="103" t="s">
        <v>908</v>
      </c>
      <c r="B505" s="119" t="s">
        <v>909</v>
      </c>
      <c r="C505" s="72" t="s">
        <v>35</v>
      </c>
      <c r="D505" s="117">
        <v>49</v>
      </c>
      <c r="E505" s="43">
        <f t="shared" si="126"/>
        <v>0</v>
      </c>
      <c r="F505" s="44">
        <f t="shared" ref="F505:F511" si="128">ROUND(D505*E505,2)</f>
        <v>0</v>
      </c>
      <c r="H505" s="43">
        <v>150.01</v>
      </c>
    </row>
    <row r="506" spans="1:8" s="38" customFormat="1" ht="31.5" x14ac:dyDescent="0.25">
      <c r="A506" s="103" t="s">
        <v>910</v>
      </c>
      <c r="B506" s="119" t="s">
        <v>911</v>
      </c>
      <c r="C506" s="72" t="s">
        <v>35</v>
      </c>
      <c r="D506" s="117">
        <v>3</v>
      </c>
      <c r="E506" s="43">
        <f t="shared" si="126"/>
        <v>0</v>
      </c>
      <c r="F506" s="44">
        <f t="shared" si="128"/>
        <v>0</v>
      </c>
      <c r="H506" s="43">
        <v>236.65</v>
      </c>
    </row>
    <row r="507" spans="1:8" s="38" customFormat="1" ht="31.5" x14ac:dyDescent="0.25">
      <c r="A507" s="103" t="s">
        <v>912</v>
      </c>
      <c r="B507" s="119" t="s">
        <v>913</v>
      </c>
      <c r="C507" s="72" t="s">
        <v>35</v>
      </c>
      <c r="D507" s="117">
        <v>3</v>
      </c>
      <c r="E507" s="43">
        <f t="shared" si="126"/>
        <v>0</v>
      </c>
      <c r="F507" s="44">
        <f t="shared" si="128"/>
        <v>0</v>
      </c>
      <c r="H507" s="43">
        <v>125.84</v>
      </c>
    </row>
    <row r="508" spans="1:8" s="38" customFormat="1" ht="63" x14ac:dyDescent="0.25">
      <c r="A508" s="103" t="s">
        <v>914</v>
      </c>
      <c r="B508" s="119" t="s">
        <v>915</v>
      </c>
      <c r="C508" s="72" t="s">
        <v>35</v>
      </c>
      <c r="D508" s="117">
        <v>7</v>
      </c>
      <c r="E508" s="43">
        <f t="shared" si="126"/>
        <v>0</v>
      </c>
      <c r="F508" s="44">
        <f t="shared" si="128"/>
        <v>0</v>
      </c>
      <c r="H508" s="43">
        <v>168.55</v>
      </c>
    </row>
    <row r="509" spans="1:8" s="38" customFormat="1" ht="47.25" x14ac:dyDescent="0.25">
      <c r="A509" s="103" t="s">
        <v>916</v>
      </c>
      <c r="B509" s="122" t="s">
        <v>917</v>
      </c>
      <c r="C509" s="72" t="s">
        <v>35</v>
      </c>
      <c r="D509" s="117">
        <v>7</v>
      </c>
      <c r="E509" s="43">
        <f t="shared" si="126"/>
        <v>0</v>
      </c>
      <c r="F509" s="44">
        <f t="shared" si="128"/>
        <v>0</v>
      </c>
      <c r="H509" s="43">
        <v>516.82000000000005</v>
      </c>
    </row>
    <row r="510" spans="1:8" s="38" customFormat="1" ht="15.75" x14ac:dyDescent="0.25">
      <c r="A510" s="103" t="s">
        <v>918</v>
      </c>
      <c r="B510" s="119" t="s">
        <v>919</v>
      </c>
      <c r="C510" s="72" t="s">
        <v>35</v>
      </c>
      <c r="D510" s="117">
        <v>1.5</v>
      </c>
      <c r="E510" s="43">
        <f t="shared" si="126"/>
        <v>0</v>
      </c>
      <c r="F510" s="44">
        <f t="shared" si="128"/>
        <v>0</v>
      </c>
      <c r="H510" s="43">
        <v>255.65</v>
      </c>
    </row>
    <row r="511" spans="1:8" s="38" customFormat="1" ht="31.5" x14ac:dyDescent="0.25">
      <c r="A511" s="103" t="s">
        <v>920</v>
      </c>
      <c r="B511" s="103" t="s">
        <v>921</v>
      </c>
      <c r="C511" s="123" t="s">
        <v>204</v>
      </c>
      <c r="D511" s="117">
        <v>11.5</v>
      </c>
      <c r="E511" s="43">
        <f t="shared" si="126"/>
        <v>0</v>
      </c>
      <c r="F511" s="44">
        <f t="shared" si="128"/>
        <v>0</v>
      </c>
      <c r="H511" s="43">
        <v>14.05</v>
      </c>
    </row>
    <row r="512" spans="1:8" s="38" customFormat="1" ht="15.75" x14ac:dyDescent="0.25">
      <c r="A512" s="105" t="s">
        <v>922</v>
      </c>
      <c r="B512" s="57" t="s">
        <v>923</v>
      </c>
      <c r="C512" s="81"/>
      <c r="D512" s="116"/>
      <c r="E512" s="101"/>
      <c r="F512" s="55"/>
      <c r="H512" s="101"/>
    </row>
    <row r="513" spans="1:8" s="38" customFormat="1" ht="78.75" x14ac:dyDescent="0.25">
      <c r="A513" s="103" t="s">
        <v>924</v>
      </c>
      <c r="B513" s="66" t="s">
        <v>925</v>
      </c>
      <c r="C513" s="41" t="s">
        <v>51</v>
      </c>
      <c r="D513" s="117">
        <v>2</v>
      </c>
      <c r="E513" s="43">
        <f t="shared" si="126"/>
        <v>0</v>
      </c>
      <c r="F513" s="44">
        <f t="shared" ref="F513:F521" si="129">ROUND(D513*E513,2)</f>
        <v>0</v>
      </c>
      <c r="H513" s="43">
        <v>815.12</v>
      </c>
    </row>
    <row r="514" spans="1:8" s="38" customFormat="1" ht="78.75" x14ac:dyDescent="0.25">
      <c r="A514" s="103" t="s">
        <v>926</v>
      </c>
      <c r="B514" s="66" t="s">
        <v>927</v>
      </c>
      <c r="C514" s="41" t="s">
        <v>51</v>
      </c>
      <c r="D514" s="117">
        <v>1</v>
      </c>
      <c r="E514" s="43">
        <f t="shared" si="126"/>
        <v>0</v>
      </c>
      <c r="F514" s="44">
        <f t="shared" si="129"/>
        <v>0</v>
      </c>
      <c r="H514" s="43">
        <v>961.72</v>
      </c>
    </row>
    <row r="515" spans="1:8" s="38" customFormat="1" ht="78.75" x14ac:dyDescent="0.25">
      <c r="A515" s="103" t="s">
        <v>928</v>
      </c>
      <c r="B515" s="66" t="s">
        <v>929</v>
      </c>
      <c r="C515" s="41" t="s">
        <v>51</v>
      </c>
      <c r="D515" s="117">
        <v>2</v>
      </c>
      <c r="E515" s="43">
        <f t="shared" si="126"/>
        <v>0</v>
      </c>
      <c r="F515" s="44">
        <f t="shared" si="129"/>
        <v>0</v>
      </c>
      <c r="H515" s="43">
        <v>961.72</v>
      </c>
    </row>
    <row r="516" spans="1:8" s="38" customFormat="1" ht="78.75" x14ac:dyDescent="0.25">
      <c r="A516" s="103" t="s">
        <v>930</v>
      </c>
      <c r="B516" s="66" t="s">
        <v>931</v>
      </c>
      <c r="C516" s="41" t="s">
        <v>51</v>
      </c>
      <c r="D516" s="117">
        <v>1</v>
      </c>
      <c r="E516" s="43">
        <f t="shared" si="126"/>
        <v>0</v>
      </c>
      <c r="F516" s="44">
        <f t="shared" si="129"/>
        <v>0</v>
      </c>
      <c r="H516" s="43">
        <v>961.72</v>
      </c>
    </row>
    <row r="517" spans="1:8" s="38" customFormat="1" ht="78.75" x14ac:dyDescent="0.25">
      <c r="A517" s="103" t="s">
        <v>932</v>
      </c>
      <c r="B517" s="66" t="s">
        <v>933</v>
      </c>
      <c r="C517" s="41" t="s">
        <v>51</v>
      </c>
      <c r="D517" s="117">
        <v>1</v>
      </c>
      <c r="E517" s="43">
        <f t="shared" si="126"/>
        <v>0</v>
      </c>
      <c r="F517" s="44">
        <f t="shared" si="129"/>
        <v>0</v>
      </c>
      <c r="H517" s="43">
        <v>1108.29</v>
      </c>
    </row>
    <row r="518" spans="1:8" s="38" customFormat="1" ht="78.75" x14ac:dyDescent="0.25">
      <c r="A518" s="103" t="s">
        <v>934</v>
      </c>
      <c r="B518" s="66" t="s">
        <v>935</v>
      </c>
      <c r="C518" s="41" t="s">
        <v>51</v>
      </c>
      <c r="D518" s="117">
        <v>1</v>
      </c>
      <c r="E518" s="43">
        <f t="shared" si="126"/>
        <v>0</v>
      </c>
      <c r="F518" s="44">
        <f t="shared" si="129"/>
        <v>0</v>
      </c>
      <c r="H518" s="43">
        <v>1108.29</v>
      </c>
    </row>
    <row r="519" spans="1:8" s="38" customFormat="1" ht="78.75" x14ac:dyDescent="0.25">
      <c r="A519" s="103" t="s">
        <v>936</v>
      </c>
      <c r="B519" s="66" t="s">
        <v>937</v>
      </c>
      <c r="C519" s="41" t="s">
        <v>51</v>
      </c>
      <c r="D519" s="117">
        <v>1</v>
      </c>
      <c r="E519" s="43">
        <f t="shared" si="126"/>
        <v>0</v>
      </c>
      <c r="F519" s="44">
        <f t="shared" si="129"/>
        <v>0</v>
      </c>
      <c r="H519" s="43">
        <v>1108.29</v>
      </c>
    </row>
    <row r="520" spans="1:8" s="38" customFormat="1" ht="78.75" x14ac:dyDescent="0.25">
      <c r="A520" s="103" t="s">
        <v>938</v>
      </c>
      <c r="B520" s="66" t="s">
        <v>939</v>
      </c>
      <c r="C520" s="41" t="s">
        <v>51</v>
      </c>
      <c r="D520" s="117">
        <v>1</v>
      </c>
      <c r="E520" s="43">
        <f t="shared" si="126"/>
        <v>0</v>
      </c>
      <c r="F520" s="44">
        <f t="shared" si="129"/>
        <v>0</v>
      </c>
      <c r="H520" s="43">
        <v>1108.29</v>
      </c>
    </row>
    <row r="521" spans="1:8" s="38" customFormat="1" ht="47.25" x14ac:dyDescent="0.25">
      <c r="A521" s="103" t="s">
        <v>940</v>
      </c>
      <c r="B521" s="66" t="s">
        <v>941</v>
      </c>
      <c r="C521" s="41" t="s">
        <v>51</v>
      </c>
      <c r="D521" s="117">
        <v>2</v>
      </c>
      <c r="E521" s="43">
        <f t="shared" si="126"/>
        <v>0</v>
      </c>
      <c r="F521" s="44">
        <f t="shared" si="129"/>
        <v>0</v>
      </c>
      <c r="H521" s="43">
        <v>4025.08</v>
      </c>
    </row>
    <row r="522" spans="1:8" s="38" customFormat="1" ht="15.75" x14ac:dyDescent="0.25">
      <c r="A522" s="105" t="s">
        <v>942</v>
      </c>
      <c r="B522" s="57" t="s">
        <v>943</v>
      </c>
      <c r="C522" s="81"/>
      <c r="D522" s="116"/>
      <c r="E522" s="101"/>
      <c r="F522" s="55"/>
      <c r="H522" s="101"/>
    </row>
    <row r="523" spans="1:8" s="38" customFormat="1" ht="47.25" x14ac:dyDescent="0.25">
      <c r="A523" s="103" t="s">
        <v>944</v>
      </c>
      <c r="B523" s="119" t="s">
        <v>945</v>
      </c>
      <c r="C523" s="72" t="s">
        <v>35</v>
      </c>
      <c r="D523" s="117">
        <v>48</v>
      </c>
      <c r="E523" s="43">
        <f t="shared" si="126"/>
        <v>0</v>
      </c>
      <c r="F523" s="44">
        <f>ROUND(D523*E523,2)</f>
        <v>0</v>
      </c>
      <c r="H523" s="43">
        <v>63.88</v>
      </c>
    </row>
    <row r="524" spans="1:8" s="38" customFormat="1" ht="15.75" x14ac:dyDescent="0.25">
      <c r="A524" s="105" t="s">
        <v>946</v>
      </c>
      <c r="B524" s="57" t="s">
        <v>888</v>
      </c>
      <c r="C524" s="81"/>
      <c r="D524" s="116"/>
      <c r="E524" s="101"/>
      <c r="F524" s="55"/>
      <c r="H524" s="101"/>
    </row>
    <row r="525" spans="1:8" s="38" customFormat="1" ht="31.5" x14ac:dyDescent="0.25">
      <c r="A525" s="103" t="s">
        <v>947</v>
      </c>
      <c r="B525" s="66" t="s">
        <v>948</v>
      </c>
      <c r="C525" s="72" t="s">
        <v>43</v>
      </c>
      <c r="D525" s="117">
        <v>31.8</v>
      </c>
      <c r="E525" s="43">
        <f t="shared" si="126"/>
        <v>0</v>
      </c>
      <c r="F525" s="44">
        <f t="shared" ref="F525:F529" si="130">ROUND(D525*E525,2)</f>
        <v>0</v>
      </c>
      <c r="H525" s="43">
        <v>85.53</v>
      </c>
    </row>
    <row r="526" spans="1:8" s="38" customFormat="1" ht="31.5" x14ac:dyDescent="0.25">
      <c r="A526" s="103" t="s">
        <v>949</v>
      </c>
      <c r="B526" s="66" t="s">
        <v>950</v>
      </c>
      <c r="C526" s="72" t="s">
        <v>38</v>
      </c>
      <c r="D526" s="117">
        <v>63.6</v>
      </c>
      <c r="E526" s="43">
        <f t="shared" si="126"/>
        <v>0</v>
      </c>
      <c r="F526" s="44">
        <f t="shared" si="130"/>
        <v>0</v>
      </c>
      <c r="H526" s="43">
        <v>28.83</v>
      </c>
    </row>
    <row r="527" spans="1:8" s="38" customFormat="1" ht="31.5" x14ac:dyDescent="0.25">
      <c r="A527" s="103" t="s">
        <v>951</v>
      </c>
      <c r="B527" s="66" t="s">
        <v>952</v>
      </c>
      <c r="C527" s="72" t="s">
        <v>43</v>
      </c>
      <c r="D527" s="117">
        <v>22.3</v>
      </c>
      <c r="E527" s="43">
        <f t="shared" si="126"/>
        <v>0</v>
      </c>
      <c r="F527" s="44">
        <f t="shared" si="130"/>
        <v>0</v>
      </c>
      <c r="H527" s="43">
        <v>85.53</v>
      </c>
    </row>
    <row r="528" spans="1:8" s="38" customFormat="1" ht="31.5" x14ac:dyDescent="0.25">
      <c r="A528" s="103" t="s">
        <v>953</v>
      </c>
      <c r="B528" s="66" t="s">
        <v>954</v>
      </c>
      <c r="C528" s="72" t="s">
        <v>43</v>
      </c>
      <c r="D528" s="117">
        <v>6.5</v>
      </c>
      <c r="E528" s="43">
        <f t="shared" si="126"/>
        <v>0</v>
      </c>
      <c r="F528" s="44">
        <f t="shared" si="130"/>
        <v>0</v>
      </c>
      <c r="H528" s="43">
        <v>835.43</v>
      </c>
    </row>
    <row r="529" spans="1:8" s="38" customFormat="1" ht="31.5" x14ac:dyDescent="0.25">
      <c r="A529" s="103" t="s">
        <v>955</v>
      </c>
      <c r="B529" s="66" t="s">
        <v>956</v>
      </c>
      <c r="C529" s="72" t="s">
        <v>43</v>
      </c>
      <c r="D529" s="117">
        <v>3.18</v>
      </c>
      <c r="E529" s="43">
        <f t="shared" si="126"/>
        <v>0</v>
      </c>
      <c r="F529" s="44">
        <f t="shared" si="130"/>
        <v>0</v>
      </c>
      <c r="H529" s="43">
        <v>210.03</v>
      </c>
    </row>
    <row r="530" spans="1:8" s="38" customFormat="1" ht="15.75" x14ac:dyDescent="0.25">
      <c r="A530" s="105" t="s">
        <v>957</v>
      </c>
      <c r="B530" s="57" t="s">
        <v>958</v>
      </c>
      <c r="C530" s="113"/>
      <c r="D530" s="124"/>
      <c r="E530" s="101"/>
      <c r="F530" s="55"/>
      <c r="H530" s="101"/>
    </row>
    <row r="531" spans="1:8" s="38" customFormat="1" ht="15.75" x14ac:dyDescent="0.25">
      <c r="A531" s="105" t="s">
        <v>959</v>
      </c>
      <c r="B531" s="57" t="s">
        <v>876</v>
      </c>
      <c r="C531" s="81"/>
      <c r="D531" s="116"/>
      <c r="E531" s="101"/>
      <c r="F531" s="55"/>
      <c r="H531" s="101"/>
    </row>
    <row r="532" spans="1:8" s="38" customFormat="1" ht="31.5" x14ac:dyDescent="0.25">
      <c r="A532" s="103" t="s">
        <v>960</v>
      </c>
      <c r="B532" s="66" t="s">
        <v>897</v>
      </c>
      <c r="C532" s="41" t="s">
        <v>35</v>
      </c>
      <c r="D532" s="117">
        <v>1</v>
      </c>
      <c r="E532" s="43">
        <f t="shared" ref="E532:E547" si="131">ROUND((H532*$H$3),2)</f>
        <v>0</v>
      </c>
      <c r="F532" s="44">
        <f t="shared" ref="F532:F534" si="132">ROUND(D532*E532,2)</f>
        <v>0</v>
      </c>
      <c r="H532" s="43">
        <v>34.61</v>
      </c>
    </row>
    <row r="533" spans="1:8" s="38" customFormat="1" ht="31.5" x14ac:dyDescent="0.25">
      <c r="A533" s="103" t="s">
        <v>961</v>
      </c>
      <c r="B533" s="125" t="s">
        <v>962</v>
      </c>
      <c r="C533" s="41" t="s">
        <v>35</v>
      </c>
      <c r="D533" s="117">
        <v>1</v>
      </c>
      <c r="E533" s="43">
        <f t="shared" si="131"/>
        <v>0</v>
      </c>
      <c r="F533" s="44">
        <f t="shared" si="132"/>
        <v>0</v>
      </c>
      <c r="H533" s="43">
        <v>46.8</v>
      </c>
    </row>
    <row r="534" spans="1:8" s="38" customFormat="1" ht="31.5" x14ac:dyDescent="0.25">
      <c r="A534" s="103" t="s">
        <v>963</v>
      </c>
      <c r="B534" s="66" t="s">
        <v>901</v>
      </c>
      <c r="C534" s="41" t="s">
        <v>35</v>
      </c>
      <c r="D534" s="117">
        <v>38</v>
      </c>
      <c r="E534" s="43">
        <f t="shared" si="131"/>
        <v>0</v>
      </c>
      <c r="F534" s="44">
        <f t="shared" si="132"/>
        <v>0</v>
      </c>
      <c r="H534" s="43">
        <v>48.58</v>
      </c>
    </row>
    <row r="535" spans="1:8" s="38" customFormat="1" ht="15.75" x14ac:dyDescent="0.25">
      <c r="A535" s="105" t="s">
        <v>964</v>
      </c>
      <c r="B535" s="57" t="s">
        <v>923</v>
      </c>
      <c r="C535" s="81"/>
      <c r="D535" s="116"/>
      <c r="E535" s="101"/>
      <c r="F535" s="55"/>
      <c r="H535" s="101"/>
    </row>
    <row r="536" spans="1:8" s="38" customFormat="1" ht="78.75" x14ac:dyDescent="0.25">
      <c r="A536" s="103" t="s">
        <v>965</v>
      </c>
      <c r="B536" s="119" t="s">
        <v>966</v>
      </c>
      <c r="C536" s="41" t="s">
        <v>51</v>
      </c>
      <c r="D536" s="117">
        <v>1</v>
      </c>
      <c r="E536" s="43">
        <f t="shared" si="131"/>
        <v>0</v>
      </c>
      <c r="F536" s="44">
        <f t="shared" ref="F536:F539" si="133">ROUND(D536*E536,2)</f>
        <v>0</v>
      </c>
      <c r="H536" s="43">
        <v>636.89</v>
      </c>
    </row>
    <row r="537" spans="1:8" s="38" customFormat="1" ht="78.75" x14ac:dyDescent="0.25">
      <c r="A537" s="103" t="s">
        <v>967</v>
      </c>
      <c r="B537" s="122" t="s">
        <v>968</v>
      </c>
      <c r="C537" s="41" t="s">
        <v>51</v>
      </c>
      <c r="D537" s="117">
        <v>1</v>
      </c>
      <c r="E537" s="43">
        <f t="shared" si="131"/>
        <v>0</v>
      </c>
      <c r="F537" s="44">
        <f t="shared" si="133"/>
        <v>0</v>
      </c>
      <c r="H537" s="43">
        <v>636.89</v>
      </c>
    </row>
    <row r="538" spans="1:8" s="38" customFormat="1" ht="78.75" x14ac:dyDescent="0.25">
      <c r="A538" s="103" t="s">
        <v>969</v>
      </c>
      <c r="B538" s="122" t="s">
        <v>970</v>
      </c>
      <c r="C538" s="41" t="s">
        <v>51</v>
      </c>
      <c r="D538" s="117">
        <v>2</v>
      </c>
      <c r="E538" s="43">
        <f t="shared" si="131"/>
        <v>0</v>
      </c>
      <c r="F538" s="44">
        <f t="shared" si="133"/>
        <v>0</v>
      </c>
      <c r="H538" s="43">
        <v>930.06</v>
      </c>
    </row>
    <row r="539" spans="1:8" s="38" customFormat="1" ht="63" x14ac:dyDescent="0.25">
      <c r="A539" s="103" t="s">
        <v>971</v>
      </c>
      <c r="B539" s="122" t="s">
        <v>972</v>
      </c>
      <c r="C539" s="41" t="s">
        <v>51</v>
      </c>
      <c r="D539" s="117">
        <v>2</v>
      </c>
      <c r="E539" s="43">
        <f t="shared" si="131"/>
        <v>0</v>
      </c>
      <c r="F539" s="44">
        <f t="shared" si="133"/>
        <v>0</v>
      </c>
      <c r="H539" s="43">
        <v>958.67</v>
      </c>
    </row>
    <row r="540" spans="1:8" s="38" customFormat="1" ht="15.75" x14ac:dyDescent="0.25">
      <c r="A540" s="105" t="s">
        <v>973</v>
      </c>
      <c r="B540" s="57" t="s">
        <v>888</v>
      </c>
      <c r="C540" s="81"/>
      <c r="D540" s="116"/>
      <c r="E540" s="101"/>
      <c r="F540" s="55"/>
      <c r="H540" s="101"/>
    </row>
    <row r="541" spans="1:8" s="38" customFormat="1" ht="31.5" x14ac:dyDescent="0.25">
      <c r="A541" s="103" t="s">
        <v>974</v>
      </c>
      <c r="B541" s="66" t="s">
        <v>948</v>
      </c>
      <c r="C541" s="72" t="s">
        <v>43</v>
      </c>
      <c r="D541" s="117">
        <v>16.8</v>
      </c>
      <c r="E541" s="43">
        <f t="shared" si="131"/>
        <v>0</v>
      </c>
      <c r="F541" s="44">
        <f t="shared" ref="F541:F547" si="134">ROUND(D541*E541,2)</f>
        <v>0</v>
      </c>
      <c r="H541" s="43">
        <v>85.53</v>
      </c>
    </row>
    <row r="542" spans="1:8" s="38" customFormat="1" ht="31.5" x14ac:dyDescent="0.25">
      <c r="A542" s="103" t="s">
        <v>975</v>
      </c>
      <c r="B542" s="66" t="s">
        <v>950</v>
      </c>
      <c r="C542" s="72" t="s">
        <v>38</v>
      </c>
      <c r="D542" s="117">
        <v>24</v>
      </c>
      <c r="E542" s="43">
        <f t="shared" si="131"/>
        <v>0</v>
      </c>
      <c r="F542" s="44">
        <f t="shared" si="134"/>
        <v>0</v>
      </c>
      <c r="H542" s="43">
        <v>28.83</v>
      </c>
    </row>
    <row r="543" spans="1:8" s="38" customFormat="1" ht="31.5" x14ac:dyDescent="0.25">
      <c r="A543" s="103" t="s">
        <v>976</v>
      </c>
      <c r="B543" s="66" t="s">
        <v>952</v>
      </c>
      <c r="C543" s="72" t="s">
        <v>43</v>
      </c>
      <c r="D543" s="117">
        <v>11.76</v>
      </c>
      <c r="E543" s="43">
        <f t="shared" si="131"/>
        <v>0</v>
      </c>
      <c r="F543" s="44">
        <f t="shared" si="134"/>
        <v>0</v>
      </c>
      <c r="H543" s="43">
        <v>85.53</v>
      </c>
    </row>
    <row r="544" spans="1:8" s="38" customFormat="1" ht="31.5" x14ac:dyDescent="0.25">
      <c r="A544" s="103" t="s">
        <v>977</v>
      </c>
      <c r="B544" s="66" t="s">
        <v>954</v>
      </c>
      <c r="C544" s="72" t="s">
        <v>43</v>
      </c>
      <c r="D544" s="117">
        <v>2.5</v>
      </c>
      <c r="E544" s="43">
        <f t="shared" si="131"/>
        <v>0</v>
      </c>
      <c r="F544" s="44">
        <f t="shared" si="134"/>
        <v>0</v>
      </c>
      <c r="H544" s="43">
        <v>835.43</v>
      </c>
    </row>
    <row r="545" spans="1:8" s="38" customFormat="1" ht="31.5" x14ac:dyDescent="0.25">
      <c r="A545" s="103" t="s">
        <v>978</v>
      </c>
      <c r="B545" s="66" t="s">
        <v>956</v>
      </c>
      <c r="C545" s="72" t="s">
        <v>43</v>
      </c>
      <c r="D545" s="117">
        <v>1.2</v>
      </c>
      <c r="E545" s="43">
        <f t="shared" si="131"/>
        <v>0</v>
      </c>
      <c r="F545" s="44">
        <f t="shared" si="134"/>
        <v>0</v>
      </c>
      <c r="H545" s="43">
        <v>210.03</v>
      </c>
    </row>
    <row r="546" spans="1:8" s="38" customFormat="1" ht="31.5" x14ac:dyDescent="0.25">
      <c r="A546" s="103" t="s">
        <v>979</v>
      </c>
      <c r="B546" s="66" t="s">
        <v>980</v>
      </c>
      <c r="C546" s="72" t="s">
        <v>35</v>
      </c>
      <c r="D546" s="117">
        <v>1.2</v>
      </c>
      <c r="E546" s="43">
        <f t="shared" si="131"/>
        <v>0</v>
      </c>
      <c r="F546" s="96">
        <f t="shared" si="134"/>
        <v>0</v>
      </c>
      <c r="H546" s="43">
        <v>228.55</v>
      </c>
    </row>
    <row r="547" spans="1:8" s="38" customFormat="1" ht="31.5" x14ac:dyDescent="0.25">
      <c r="A547" s="103" t="s">
        <v>981</v>
      </c>
      <c r="B547" s="66" t="s">
        <v>982</v>
      </c>
      <c r="C547" s="72" t="s">
        <v>35</v>
      </c>
      <c r="D547" s="117">
        <v>1.4</v>
      </c>
      <c r="E547" s="43">
        <f t="shared" si="131"/>
        <v>0</v>
      </c>
      <c r="F547" s="96">
        <f t="shared" si="134"/>
        <v>0</v>
      </c>
      <c r="H547" s="43">
        <v>369.86</v>
      </c>
    </row>
    <row r="548" spans="1:8" s="38" customFormat="1" ht="15.75" x14ac:dyDescent="0.25">
      <c r="A548" s="45"/>
      <c r="B548" s="46" t="s">
        <v>983</v>
      </c>
      <c r="C548" s="47"/>
      <c r="D548" s="47"/>
      <c r="E548" s="48"/>
      <c r="F548" s="49">
        <f>SUM(F486:F547)</f>
        <v>0</v>
      </c>
      <c r="H548" s="48"/>
    </row>
    <row r="549" spans="1:8" s="38" customFormat="1" ht="15.75" x14ac:dyDescent="0.25">
      <c r="A549" s="107" t="s">
        <v>984</v>
      </c>
      <c r="B549" s="112" t="s">
        <v>985</v>
      </c>
      <c r="C549" s="113"/>
      <c r="D549" s="116"/>
      <c r="E549" s="126"/>
      <c r="F549" s="64"/>
      <c r="H549" s="126"/>
    </row>
    <row r="550" spans="1:8" s="38" customFormat="1" ht="15.75" x14ac:dyDescent="0.25">
      <c r="A550" s="105" t="s">
        <v>986</v>
      </c>
      <c r="B550" s="127" t="s">
        <v>987</v>
      </c>
      <c r="C550" s="128"/>
      <c r="D550" s="129"/>
      <c r="E550" s="113"/>
      <c r="F550" s="130"/>
      <c r="H550" s="113"/>
    </row>
    <row r="551" spans="1:8" s="38" customFormat="1" ht="63" x14ac:dyDescent="0.25">
      <c r="A551" s="39" t="s">
        <v>988</v>
      </c>
      <c r="B551" s="106" t="s">
        <v>989</v>
      </c>
      <c r="C551" s="41" t="s">
        <v>51</v>
      </c>
      <c r="D551" s="99">
        <v>2</v>
      </c>
      <c r="E551" s="43">
        <f t="shared" ref="E551:E564" si="135">ROUND((H551*$H$3),2)</f>
        <v>0</v>
      </c>
      <c r="F551" s="44">
        <f t="shared" ref="F551:F562" si="136">ROUND(D551*E551,2)</f>
        <v>0</v>
      </c>
      <c r="H551" s="43">
        <v>26.13</v>
      </c>
    </row>
    <row r="552" spans="1:8" s="38" customFormat="1" ht="63" x14ac:dyDescent="0.25">
      <c r="A552" s="39" t="s">
        <v>990</v>
      </c>
      <c r="B552" s="106" t="s">
        <v>991</v>
      </c>
      <c r="C552" s="41" t="s">
        <v>51</v>
      </c>
      <c r="D552" s="99">
        <v>3</v>
      </c>
      <c r="E552" s="43">
        <f t="shared" si="135"/>
        <v>0</v>
      </c>
      <c r="F552" s="44">
        <f t="shared" si="136"/>
        <v>0</v>
      </c>
      <c r="H552" s="43">
        <v>26.13</v>
      </c>
    </row>
    <row r="553" spans="1:8" s="38" customFormat="1" ht="63" x14ac:dyDescent="0.25">
      <c r="A553" s="39" t="s">
        <v>992</v>
      </c>
      <c r="B553" s="106" t="s">
        <v>993</v>
      </c>
      <c r="C553" s="41" t="s">
        <v>51</v>
      </c>
      <c r="D553" s="99">
        <v>3</v>
      </c>
      <c r="E553" s="43">
        <f t="shared" si="135"/>
        <v>0</v>
      </c>
      <c r="F553" s="44">
        <f t="shared" si="136"/>
        <v>0</v>
      </c>
      <c r="H553" s="43">
        <v>26.13</v>
      </c>
    </row>
    <row r="554" spans="1:8" s="38" customFormat="1" ht="63" x14ac:dyDescent="0.25">
      <c r="A554" s="39" t="s">
        <v>994</v>
      </c>
      <c r="B554" s="106" t="s">
        <v>995</v>
      </c>
      <c r="C554" s="41" t="s">
        <v>51</v>
      </c>
      <c r="D554" s="74">
        <v>1</v>
      </c>
      <c r="E554" s="43">
        <f t="shared" si="135"/>
        <v>0</v>
      </c>
      <c r="F554" s="44">
        <f t="shared" si="136"/>
        <v>0</v>
      </c>
      <c r="H554" s="43">
        <v>26.13</v>
      </c>
    </row>
    <row r="555" spans="1:8" s="38" customFormat="1" ht="63" x14ac:dyDescent="0.25">
      <c r="A555" s="39" t="s">
        <v>996</v>
      </c>
      <c r="B555" s="106" t="s">
        <v>997</v>
      </c>
      <c r="C555" s="41" t="s">
        <v>51</v>
      </c>
      <c r="D555" s="74">
        <v>2</v>
      </c>
      <c r="E555" s="43">
        <f t="shared" si="135"/>
        <v>0</v>
      </c>
      <c r="F555" s="44">
        <f t="shared" si="136"/>
        <v>0</v>
      </c>
      <c r="H555" s="43">
        <v>26.13</v>
      </c>
    </row>
    <row r="556" spans="1:8" s="38" customFormat="1" ht="63" x14ac:dyDescent="0.25">
      <c r="A556" s="39" t="s">
        <v>998</v>
      </c>
      <c r="B556" s="106" t="s">
        <v>999</v>
      </c>
      <c r="C556" s="41" t="s">
        <v>51</v>
      </c>
      <c r="D556" s="74">
        <v>9</v>
      </c>
      <c r="E556" s="43">
        <f t="shared" si="135"/>
        <v>0</v>
      </c>
      <c r="F556" s="44">
        <f t="shared" si="136"/>
        <v>0</v>
      </c>
      <c r="H556" s="43">
        <v>28.53</v>
      </c>
    </row>
    <row r="557" spans="1:8" s="38" customFormat="1" ht="47.25" x14ac:dyDescent="0.25">
      <c r="A557" s="39" t="s">
        <v>1000</v>
      </c>
      <c r="B557" s="106" t="s">
        <v>1001</v>
      </c>
      <c r="C557" s="72" t="s">
        <v>38</v>
      </c>
      <c r="D557" s="74">
        <v>3</v>
      </c>
      <c r="E557" s="43">
        <f t="shared" si="135"/>
        <v>0</v>
      </c>
      <c r="F557" s="44">
        <f t="shared" si="136"/>
        <v>0</v>
      </c>
      <c r="H557" s="43">
        <v>62.58</v>
      </c>
    </row>
    <row r="558" spans="1:8" s="38" customFormat="1" ht="63" x14ac:dyDescent="0.25">
      <c r="A558" s="39" t="s">
        <v>1002</v>
      </c>
      <c r="B558" s="98" t="s">
        <v>1003</v>
      </c>
      <c r="C558" s="41" t="s">
        <v>51</v>
      </c>
      <c r="D558" s="74">
        <v>2</v>
      </c>
      <c r="E558" s="43">
        <f t="shared" si="135"/>
        <v>0</v>
      </c>
      <c r="F558" s="44">
        <f t="shared" si="136"/>
        <v>0</v>
      </c>
      <c r="H558" s="43">
        <v>22.56</v>
      </c>
    </row>
    <row r="559" spans="1:8" s="38" customFormat="1" ht="78.75" x14ac:dyDescent="0.25">
      <c r="A559" s="39" t="s">
        <v>1004</v>
      </c>
      <c r="B559" s="98" t="s">
        <v>1005</v>
      </c>
      <c r="C559" s="41" t="s">
        <v>51</v>
      </c>
      <c r="D559" s="74">
        <v>1</v>
      </c>
      <c r="E559" s="43">
        <f t="shared" si="135"/>
        <v>0</v>
      </c>
      <c r="F559" s="44">
        <f t="shared" si="136"/>
        <v>0</v>
      </c>
      <c r="H559" s="43">
        <v>79.12</v>
      </c>
    </row>
    <row r="560" spans="1:8" s="38" customFormat="1" ht="63" x14ac:dyDescent="0.25">
      <c r="A560" s="39" t="s">
        <v>1006</v>
      </c>
      <c r="B560" s="102" t="s">
        <v>1007</v>
      </c>
      <c r="C560" s="41" t="s">
        <v>51</v>
      </c>
      <c r="D560" s="74">
        <v>1</v>
      </c>
      <c r="E560" s="43">
        <f t="shared" si="135"/>
        <v>0</v>
      </c>
      <c r="F560" s="44">
        <f t="shared" si="136"/>
        <v>0</v>
      </c>
      <c r="H560" s="43">
        <v>26.13</v>
      </c>
    </row>
    <row r="561" spans="1:8" s="38" customFormat="1" ht="63" x14ac:dyDescent="0.25">
      <c r="A561" s="39" t="s">
        <v>1008</v>
      </c>
      <c r="B561" s="102" t="s">
        <v>1009</v>
      </c>
      <c r="C561" s="41" t="s">
        <v>51</v>
      </c>
      <c r="D561" s="74">
        <v>2</v>
      </c>
      <c r="E561" s="43">
        <f t="shared" si="135"/>
        <v>0</v>
      </c>
      <c r="F561" s="44">
        <f t="shared" si="136"/>
        <v>0</v>
      </c>
      <c r="H561" s="43">
        <v>26.13</v>
      </c>
    </row>
    <row r="562" spans="1:8" s="38" customFormat="1" ht="63" x14ac:dyDescent="0.25">
      <c r="A562" s="39" t="s">
        <v>1010</v>
      </c>
      <c r="B562" s="102" t="s">
        <v>1011</v>
      </c>
      <c r="C562" s="41" t="s">
        <v>51</v>
      </c>
      <c r="D562" s="74">
        <v>1</v>
      </c>
      <c r="E562" s="43">
        <f t="shared" si="135"/>
        <v>0</v>
      </c>
      <c r="F562" s="44">
        <f t="shared" si="136"/>
        <v>0</v>
      </c>
      <c r="H562" s="43">
        <v>26.13</v>
      </c>
    </row>
    <row r="563" spans="1:8" s="38" customFormat="1" ht="15.75" x14ac:dyDescent="0.25">
      <c r="A563" s="105" t="s">
        <v>1012</v>
      </c>
      <c r="B563" s="127" t="s">
        <v>1013</v>
      </c>
      <c r="C563" s="128"/>
      <c r="D563" s="129"/>
      <c r="E563" s="113"/>
      <c r="F563" s="130"/>
      <c r="H563" s="113"/>
    </row>
    <row r="564" spans="1:8" s="38" customFormat="1" ht="31.5" x14ac:dyDescent="0.25">
      <c r="A564" s="39" t="s">
        <v>1014</v>
      </c>
      <c r="B564" s="104" t="s">
        <v>1015</v>
      </c>
      <c r="C564" s="41" t="s">
        <v>51</v>
      </c>
      <c r="D564" s="74">
        <v>6</v>
      </c>
      <c r="E564" s="43">
        <f t="shared" si="135"/>
        <v>0</v>
      </c>
      <c r="F564" s="44">
        <f>ROUND(D564*E564,2)</f>
        <v>0</v>
      </c>
      <c r="H564" s="43">
        <v>385.27</v>
      </c>
    </row>
    <row r="565" spans="1:8" s="38" customFormat="1" ht="15.75" x14ac:dyDescent="0.25">
      <c r="A565" s="45"/>
      <c r="B565" s="46" t="s">
        <v>1016</v>
      </c>
      <c r="C565" s="47"/>
      <c r="D565" s="47"/>
      <c r="E565" s="48"/>
      <c r="F565" s="49">
        <f>SUM(F549:F564)</f>
        <v>0</v>
      </c>
      <c r="H565" s="48"/>
    </row>
    <row r="566" spans="1:8" s="38" customFormat="1" ht="15.75" x14ac:dyDescent="0.25">
      <c r="A566" s="32" t="s">
        <v>1017</v>
      </c>
      <c r="B566" s="33" t="s">
        <v>1018</v>
      </c>
      <c r="C566" s="34"/>
      <c r="D566" s="35"/>
      <c r="E566" s="36"/>
      <c r="F566" s="37"/>
      <c r="H566" s="36"/>
    </row>
    <row r="567" spans="1:8" s="38" customFormat="1" ht="15.75" x14ac:dyDescent="0.25">
      <c r="A567" s="50" t="s">
        <v>1019</v>
      </c>
      <c r="B567" s="51" t="s">
        <v>1020</v>
      </c>
      <c r="C567" s="52"/>
      <c r="D567" s="53"/>
      <c r="E567" s="54"/>
      <c r="F567" s="55"/>
      <c r="H567" s="54"/>
    </row>
    <row r="568" spans="1:8" s="38" customFormat="1" ht="47.25" x14ac:dyDescent="0.25">
      <c r="A568" s="39" t="s">
        <v>1021</v>
      </c>
      <c r="B568" s="40" t="s">
        <v>1022</v>
      </c>
      <c r="C568" s="41" t="s">
        <v>38</v>
      </c>
      <c r="D568" s="42">
        <v>28</v>
      </c>
      <c r="E568" s="43">
        <f t="shared" ref="E568:E569" si="137">ROUND((H568*$H$3),2)</f>
        <v>0</v>
      </c>
      <c r="F568" s="44">
        <f t="shared" ref="F568:F569" si="138">ROUND(D568*E568,2)</f>
        <v>0</v>
      </c>
      <c r="H568" s="43">
        <v>41.84</v>
      </c>
    </row>
    <row r="569" spans="1:8" s="38" customFormat="1" ht="31.5" x14ac:dyDescent="0.25">
      <c r="A569" s="39" t="s">
        <v>1023</v>
      </c>
      <c r="B569" s="40" t="s">
        <v>1024</v>
      </c>
      <c r="C569" s="41" t="s">
        <v>38</v>
      </c>
      <c r="D569" s="42">
        <v>465</v>
      </c>
      <c r="E569" s="43">
        <f t="shared" si="137"/>
        <v>0</v>
      </c>
      <c r="F569" s="44">
        <f t="shared" si="138"/>
        <v>0</v>
      </c>
      <c r="H569" s="43">
        <v>63.51</v>
      </c>
    </row>
    <row r="570" spans="1:8" s="38" customFormat="1" ht="15.75" x14ac:dyDescent="0.25">
      <c r="A570" s="50" t="s">
        <v>1025</v>
      </c>
      <c r="B570" s="51" t="s">
        <v>1026</v>
      </c>
      <c r="C570" s="52"/>
      <c r="D570" s="53"/>
      <c r="E570" s="54"/>
      <c r="F570" s="55"/>
      <c r="H570" s="54"/>
    </row>
    <row r="571" spans="1:8" s="38" customFormat="1" ht="31.5" x14ac:dyDescent="0.25">
      <c r="A571" s="39" t="s">
        <v>1027</v>
      </c>
      <c r="B571" s="40" t="s">
        <v>1028</v>
      </c>
      <c r="C571" s="41" t="s">
        <v>51</v>
      </c>
      <c r="D571" s="42">
        <v>3</v>
      </c>
      <c r="E571" s="43">
        <f t="shared" ref="E571:E578" si="139">ROUND((H571*$H$3),2)</f>
        <v>0</v>
      </c>
      <c r="F571" s="44">
        <f t="shared" ref="F571:F575" si="140">ROUND(D571*E571,2)</f>
        <v>0</v>
      </c>
      <c r="H571" s="43">
        <v>212.49</v>
      </c>
    </row>
    <row r="572" spans="1:8" s="38" customFormat="1" ht="47.25" x14ac:dyDescent="0.25">
      <c r="A572" s="39" t="s">
        <v>1029</v>
      </c>
      <c r="B572" s="40" t="s">
        <v>1030</v>
      </c>
      <c r="C572" s="41" t="s">
        <v>51</v>
      </c>
      <c r="D572" s="42">
        <v>30</v>
      </c>
      <c r="E572" s="43">
        <f t="shared" si="139"/>
        <v>0</v>
      </c>
      <c r="F572" s="44">
        <f t="shared" si="140"/>
        <v>0</v>
      </c>
      <c r="H572" s="43">
        <v>61.26</v>
      </c>
    </row>
    <row r="573" spans="1:8" s="38" customFormat="1" ht="31.5" x14ac:dyDescent="0.25">
      <c r="A573" s="39" t="s">
        <v>1031</v>
      </c>
      <c r="B573" s="40" t="s">
        <v>1032</v>
      </c>
      <c r="C573" s="41" t="s">
        <v>51</v>
      </c>
      <c r="D573" s="42">
        <v>30</v>
      </c>
      <c r="E573" s="43">
        <f t="shared" si="139"/>
        <v>0</v>
      </c>
      <c r="F573" s="44">
        <f t="shared" si="140"/>
        <v>0</v>
      </c>
      <c r="H573" s="43">
        <v>31.32</v>
      </c>
    </row>
    <row r="574" spans="1:8" s="38" customFormat="1" ht="31.5" x14ac:dyDescent="0.25">
      <c r="A574" s="39" t="s">
        <v>1033</v>
      </c>
      <c r="B574" s="40" t="s">
        <v>1034</v>
      </c>
      <c r="C574" s="41" t="s">
        <v>51</v>
      </c>
      <c r="D574" s="42">
        <v>20</v>
      </c>
      <c r="E574" s="43">
        <f t="shared" si="139"/>
        <v>0</v>
      </c>
      <c r="F574" s="44">
        <f t="shared" si="140"/>
        <v>0</v>
      </c>
      <c r="H574" s="43">
        <v>61.26</v>
      </c>
    </row>
    <row r="575" spans="1:8" s="38" customFormat="1" ht="47.25" x14ac:dyDescent="0.25">
      <c r="A575" s="39" t="s">
        <v>1035</v>
      </c>
      <c r="B575" s="40" t="s">
        <v>1036</v>
      </c>
      <c r="C575" s="41" t="s">
        <v>51</v>
      </c>
      <c r="D575" s="42">
        <v>1</v>
      </c>
      <c r="E575" s="43">
        <f t="shared" si="139"/>
        <v>0</v>
      </c>
      <c r="F575" s="44">
        <f t="shared" si="140"/>
        <v>0</v>
      </c>
      <c r="H575" s="43">
        <v>160.77000000000001</v>
      </c>
    </row>
    <row r="576" spans="1:8" s="38" customFormat="1" ht="15.75" x14ac:dyDescent="0.25">
      <c r="A576" s="50" t="s">
        <v>1037</v>
      </c>
      <c r="B576" s="51" t="s">
        <v>1038</v>
      </c>
      <c r="C576" s="52"/>
      <c r="D576" s="53"/>
      <c r="E576" s="54"/>
      <c r="F576" s="55"/>
      <c r="H576" s="54"/>
    </row>
    <row r="577" spans="1:8" s="38" customFormat="1" ht="31.5" x14ac:dyDescent="0.25">
      <c r="A577" s="39" t="s">
        <v>1039</v>
      </c>
      <c r="B577" s="40" t="s">
        <v>1040</v>
      </c>
      <c r="C577" s="41" t="s">
        <v>51</v>
      </c>
      <c r="D577" s="42">
        <v>1</v>
      </c>
      <c r="E577" s="43">
        <f t="shared" si="139"/>
        <v>0</v>
      </c>
      <c r="F577" s="44">
        <f t="shared" ref="F577:F578" si="141">ROUND(D577*E577,2)</f>
        <v>0</v>
      </c>
      <c r="H577" s="43">
        <v>73.900000000000006</v>
      </c>
    </row>
    <row r="578" spans="1:8" s="38" customFormat="1" ht="15.75" x14ac:dyDescent="0.25">
      <c r="A578" s="39" t="s">
        <v>1041</v>
      </c>
      <c r="B578" s="40" t="s">
        <v>1042</v>
      </c>
      <c r="C578" s="41" t="s">
        <v>43</v>
      </c>
      <c r="D578" s="42">
        <v>0.3</v>
      </c>
      <c r="E578" s="43">
        <f t="shared" si="139"/>
        <v>0</v>
      </c>
      <c r="F578" s="44">
        <f t="shared" si="141"/>
        <v>0</v>
      </c>
      <c r="H578" s="43">
        <v>1091.6600000000001</v>
      </c>
    </row>
    <row r="579" spans="1:8" s="38" customFormat="1" ht="15.75" x14ac:dyDescent="0.25">
      <c r="A579" s="45"/>
      <c r="B579" s="46" t="s">
        <v>1043</v>
      </c>
      <c r="C579" s="47"/>
      <c r="D579" s="47"/>
      <c r="E579" s="48"/>
      <c r="F579" s="49">
        <f>SUM(F567:F578)</f>
        <v>0</v>
      </c>
      <c r="H579" s="48"/>
    </row>
    <row r="580" spans="1:8" s="38" customFormat="1" ht="15.75" x14ac:dyDescent="0.25">
      <c r="A580" s="32" t="s">
        <v>1044</v>
      </c>
      <c r="B580" s="33" t="s">
        <v>1045</v>
      </c>
      <c r="C580" s="34"/>
      <c r="D580" s="35"/>
      <c r="E580" s="36"/>
      <c r="F580" s="37"/>
      <c r="H580" s="36"/>
    </row>
    <row r="581" spans="1:8" s="38" customFormat="1" ht="15.75" x14ac:dyDescent="0.25">
      <c r="A581" s="39" t="s">
        <v>1046</v>
      </c>
      <c r="B581" s="40" t="s">
        <v>1047</v>
      </c>
      <c r="C581" s="41" t="s">
        <v>100</v>
      </c>
      <c r="D581" s="42">
        <v>12</v>
      </c>
      <c r="E581" s="43">
        <f t="shared" ref="E581:E582" si="142">ROUND((H581*$H$3),2)</f>
        <v>0</v>
      </c>
      <c r="F581" s="44">
        <f t="shared" ref="F581:F582" si="143">ROUND(D581*E581,2)</f>
        <v>0</v>
      </c>
      <c r="H581" s="43">
        <v>6899.95</v>
      </c>
    </row>
    <row r="582" spans="1:8" s="38" customFormat="1" ht="15.75" x14ac:dyDescent="0.25">
      <c r="A582" s="39" t="s">
        <v>1048</v>
      </c>
      <c r="B582" s="40" t="s">
        <v>1049</v>
      </c>
      <c r="C582" s="41" t="s">
        <v>38</v>
      </c>
      <c r="D582" s="42">
        <v>921.74</v>
      </c>
      <c r="E582" s="43">
        <f t="shared" si="142"/>
        <v>0</v>
      </c>
      <c r="F582" s="44">
        <f t="shared" si="143"/>
        <v>0</v>
      </c>
      <c r="H582" s="43">
        <v>9.27</v>
      </c>
    </row>
    <row r="583" spans="1:8" s="38" customFormat="1" ht="15.75" x14ac:dyDescent="0.25">
      <c r="A583" s="45"/>
      <c r="B583" s="46" t="s">
        <v>1050</v>
      </c>
      <c r="C583" s="47"/>
      <c r="D583" s="47"/>
      <c r="E583" s="48"/>
      <c r="F583" s="49">
        <f>SUM(F581:F582)</f>
        <v>0</v>
      </c>
      <c r="H583" s="48"/>
    </row>
    <row r="584" spans="1:8" s="38" customFormat="1" ht="15.75" x14ac:dyDescent="0.25">
      <c r="A584" s="32" t="s">
        <v>1051</v>
      </c>
      <c r="B584" s="33" t="s">
        <v>1052</v>
      </c>
      <c r="C584" s="34"/>
      <c r="D584" s="35"/>
      <c r="E584" s="36"/>
      <c r="F584" s="37"/>
      <c r="H584" s="36"/>
    </row>
    <row r="585" spans="1:8" s="38" customFormat="1" ht="15.75" x14ac:dyDescent="0.25">
      <c r="A585" s="39" t="s">
        <v>1053</v>
      </c>
      <c r="B585" s="40" t="s">
        <v>1054</v>
      </c>
      <c r="C585" s="41" t="s">
        <v>38</v>
      </c>
      <c r="D585" s="42">
        <v>921.74</v>
      </c>
      <c r="E585" s="43">
        <f t="shared" ref="E585:E586" si="144">ROUND((H585*$H$3),2)</f>
        <v>0</v>
      </c>
      <c r="F585" s="44">
        <f t="shared" ref="F585:F586" si="145">ROUND(D585*E585,2)</f>
        <v>0</v>
      </c>
      <c r="H585" s="43">
        <v>1.1000000000000001</v>
      </c>
    </row>
    <row r="586" spans="1:8" s="38" customFormat="1" ht="31.5" x14ac:dyDescent="0.25">
      <c r="A586" s="39" t="s">
        <v>1055</v>
      </c>
      <c r="B586" s="40" t="s">
        <v>1056</v>
      </c>
      <c r="C586" s="41" t="s">
        <v>38</v>
      </c>
      <c r="D586" s="42">
        <v>921.74</v>
      </c>
      <c r="E586" s="43">
        <f t="shared" si="144"/>
        <v>0</v>
      </c>
      <c r="F586" s="44">
        <f t="shared" si="145"/>
        <v>0</v>
      </c>
      <c r="H586" s="43">
        <v>0.73</v>
      </c>
    </row>
    <row r="587" spans="1:8" s="38" customFormat="1" ht="15.75" x14ac:dyDescent="0.25">
      <c r="A587" s="45"/>
      <c r="B587" s="46" t="s">
        <v>1057</v>
      </c>
      <c r="C587" s="47"/>
      <c r="D587" s="47"/>
      <c r="E587" s="48"/>
      <c r="F587" s="49">
        <f>SUM(F585:F586)</f>
        <v>0</v>
      </c>
      <c r="H587" s="48"/>
    </row>
    <row r="588" spans="1:8" s="31" customFormat="1" ht="15.75" x14ac:dyDescent="0.25">
      <c r="A588" s="27" t="s">
        <v>1058</v>
      </c>
      <c r="B588" s="28" t="s">
        <v>1059</v>
      </c>
      <c r="C588" s="27"/>
      <c r="D588" s="29"/>
      <c r="E588" s="27"/>
      <c r="F588" s="30"/>
      <c r="H588" s="27"/>
    </row>
    <row r="589" spans="1:8" s="38" customFormat="1" ht="15.75" x14ac:dyDescent="0.25">
      <c r="A589" s="32" t="s">
        <v>1060</v>
      </c>
      <c r="B589" s="202" t="s">
        <v>1061</v>
      </c>
      <c r="C589" s="34"/>
      <c r="D589" s="35"/>
      <c r="E589" s="131"/>
      <c r="F589" s="37"/>
      <c r="H589" s="131"/>
    </row>
    <row r="590" spans="1:8" s="38" customFormat="1" ht="15.75" x14ac:dyDescent="0.25">
      <c r="A590" s="32" t="s">
        <v>1062</v>
      </c>
      <c r="B590" s="33" t="s">
        <v>398</v>
      </c>
      <c r="C590" s="34"/>
      <c r="D590" s="35"/>
      <c r="E590" s="131"/>
      <c r="F590" s="37"/>
      <c r="H590" s="131"/>
    </row>
    <row r="591" spans="1:8" s="38" customFormat="1" ht="15.75" x14ac:dyDescent="0.25">
      <c r="A591" s="50" t="s">
        <v>1063</v>
      </c>
      <c r="B591" s="51" t="s">
        <v>1064</v>
      </c>
      <c r="C591" s="52"/>
      <c r="D591" s="53"/>
      <c r="E591" s="101"/>
      <c r="F591" s="55"/>
      <c r="H591" s="101"/>
    </row>
    <row r="592" spans="1:8" s="38" customFormat="1" ht="47.25" x14ac:dyDescent="0.25">
      <c r="A592" s="39" t="s">
        <v>1065</v>
      </c>
      <c r="B592" s="40" t="s">
        <v>1066</v>
      </c>
      <c r="C592" s="41" t="s">
        <v>43</v>
      </c>
      <c r="D592" s="42">
        <v>1.73</v>
      </c>
      <c r="E592" s="43">
        <f t="shared" ref="E592:E593" si="146">ROUND((H592*$H$3),2)</f>
        <v>0</v>
      </c>
      <c r="F592" s="44">
        <f t="shared" ref="F592:F593" si="147">ROUND(D592*E592,2)</f>
        <v>0</v>
      </c>
      <c r="H592" s="43">
        <v>3571.8</v>
      </c>
    </row>
    <row r="593" spans="1:8" s="38" customFormat="1" ht="47.25" x14ac:dyDescent="0.25">
      <c r="A593" s="39" t="s">
        <v>1067</v>
      </c>
      <c r="B593" s="40" t="s">
        <v>1068</v>
      </c>
      <c r="C593" s="41" t="s">
        <v>43</v>
      </c>
      <c r="D593" s="42">
        <v>1.38</v>
      </c>
      <c r="E593" s="43">
        <f t="shared" si="146"/>
        <v>0</v>
      </c>
      <c r="F593" s="44">
        <f t="shared" si="147"/>
        <v>0</v>
      </c>
      <c r="H593" s="43">
        <v>3819.93</v>
      </c>
    </row>
    <row r="594" spans="1:8" s="38" customFormat="1" ht="15.75" x14ac:dyDescent="0.25">
      <c r="A594" s="45"/>
      <c r="B594" s="46" t="s">
        <v>1069</v>
      </c>
      <c r="C594" s="47"/>
      <c r="D594" s="47"/>
      <c r="E594" s="48"/>
      <c r="F594" s="49">
        <f>SUM(F591:F593)</f>
        <v>0</v>
      </c>
      <c r="H594" s="48"/>
    </row>
    <row r="595" spans="1:8" s="38" customFormat="1" ht="15.75" x14ac:dyDescent="0.25">
      <c r="A595" s="32" t="s">
        <v>1070</v>
      </c>
      <c r="B595" s="33" t="s">
        <v>423</v>
      </c>
      <c r="C595" s="34"/>
      <c r="D595" s="35"/>
      <c r="E595" s="131"/>
      <c r="F595" s="37"/>
      <c r="H595" s="131"/>
    </row>
    <row r="596" spans="1:8" s="38" customFormat="1" ht="31.5" x14ac:dyDescent="0.25">
      <c r="A596" s="132" t="s">
        <v>1071</v>
      </c>
      <c r="B596" s="132" t="s">
        <v>425</v>
      </c>
      <c r="C596" s="133"/>
      <c r="D596" s="134"/>
      <c r="E596" s="101"/>
      <c r="F596" s="55"/>
      <c r="H596" s="101"/>
    </row>
    <row r="597" spans="1:8" s="38" customFormat="1" ht="15.75" x14ac:dyDescent="0.25">
      <c r="A597" s="132" t="s">
        <v>1072</v>
      </c>
      <c r="B597" s="135" t="s">
        <v>1073</v>
      </c>
      <c r="C597" s="136"/>
      <c r="D597" s="134"/>
      <c r="E597" s="101"/>
      <c r="F597" s="55"/>
      <c r="H597" s="101"/>
    </row>
    <row r="598" spans="1:8" s="38" customFormat="1" ht="31.5" x14ac:dyDescent="0.25">
      <c r="A598" s="137" t="s">
        <v>1074</v>
      </c>
      <c r="B598" s="138" t="s">
        <v>1075</v>
      </c>
      <c r="C598" s="139" t="s">
        <v>38</v>
      </c>
      <c r="D598" s="140">
        <v>47.18</v>
      </c>
      <c r="E598" s="43">
        <f t="shared" ref="E598" si="148">ROUND((H598*$H$3),2)</f>
        <v>0</v>
      </c>
      <c r="F598" s="44">
        <f>ROUND(D598*E598,2)</f>
        <v>0</v>
      </c>
      <c r="H598" s="43">
        <v>35.9</v>
      </c>
    </row>
    <row r="599" spans="1:8" s="38" customFormat="1" ht="15.75" x14ac:dyDescent="0.25">
      <c r="A599" s="132" t="s">
        <v>1076</v>
      </c>
      <c r="B599" s="135" t="s">
        <v>1077</v>
      </c>
      <c r="C599" s="136"/>
      <c r="D599" s="134"/>
      <c r="E599" s="101"/>
      <c r="F599" s="55"/>
      <c r="H599" s="101"/>
    </row>
    <row r="600" spans="1:8" s="38" customFormat="1" ht="31.5" x14ac:dyDescent="0.25">
      <c r="A600" s="137" t="s">
        <v>1078</v>
      </c>
      <c r="B600" s="138" t="s">
        <v>1079</v>
      </c>
      <c r="C600" s="141" t="s">
        <v>38</v>
      </c>
      <c r="D600" s="140">
        <v>2.17</v>
      </c>
      <c r="E600" s="43">
        <f t="shared" ref="E600:E602" si="149">ROUND((H600*$H$3),2)</f>
        <v>0</v>
      </c>
      <c r="F600" s="44">
        <f t="shared" ref="F600:F602" si="150">ROUND(D600*E600,2)</f>
        <v>0</v>
      </c>
      <c r="H600" s="43">
        <v>45.58</v>
      </c>
    </row>
    <row r="601" spans="1:8" s="38" customFormat="1" ht="31.5" x14ac:dyDescent="0.25">
      <c r="A601" s="137" t="s">
        <v>1080</v>
      </c>
      <c r="B601" s="138" t="s">
        <v>1075</v>
      </c>
      <c r="C601" s="141" t="s">
        <v>38</v>
      </c>
      <c r="D601" s="140">
        <v>7.57</v>
      </c>
      <c r="E601" s="43">
        <f t="shared" si="149"/>
        <v>0</v>
      </c>
      <c r="F601" s="44">
        <f t="shared" si="150"/>
        <v>0</v>
      </c>
      <c r="H601" s="43">
        <v>35.9</v>
      </c>
    </row>
    <row r="602" spans="1:8" s="38" customFormat="1" ht="31.5" x14ac:dyDescent="0.25">
      <c r="A602" s="137" t="s">
        <v>1081</v>
      </c>
      <c r="B602" s="138" t="s">
        <v>1082</v>
      </c>
      <c r="C602" s="141" t="s">
        <v>38</v>
      </c>
      <c r="D602" s="140">
        <v>2.17</v>
      </c>
      <c r="E602" s="43">
        <f t="shared" si="149"/>
        <v>0</v>
      </c>
      <c r="F602" s="44">
        <f t="shared" si="150"/>
        <v>0</v>
      </c>
      <c r="H602" s="43">
        <v>48.67</v>
      </c>
    </row>
    <row r="603" spans="1:8" s="38" customFormat="1" ht="15.75" x14ac:dyDescent="0.25">
      <c r="A603" s="132" t="s">
        <v>1083</v>
      </c>
      <c r="B603" s="135" t="s">
        <v>1084</v>
      </c>
      <c r="C603" s="136"/>
      <c r="D603" s="134"/>
      <c r="E603" s="101"/>
      <c r="F603" s="55"/>
      <c r="H603" s="101"/>
    </row>
    <row r="604" spans="1:8" s="38" customFormat="1" ht="63" x14ac:dyDescent="0.25">
      <c r="A604" s="137" t="s">
        <v>1085</v>
      </c>
      <c r="B604" s="138" t="s">
        <v>1086</v>
      </c>
      <c r="C604" s="141" t="s">
        <v>51</v>
      </c>
      <c r="D604" s="140">
        <v>1</v>
      </c>
      <c r="E604" s="43">
        <f t="shared" ref="E604" si="151">ROUND((H604*$H$3),2)</f>
        <v>0</v>
      </c>
      <c r="F604" s="44">
        <f>ROUND(D604*E604,2)</f>
        <v>0</v>
      </c>
      <c r="H604" s="43">
        <v>22.26</v>
      </c>
    </row>
    <row r="605" spans="1:8" s="38" customFormat="1" ht="31.5" x14ac:dyDescent="0.25">
      <c r="A605" s="132" t="s">
        <v>1087</v>
      </c>
      <c r="B605" s="135" t="s">
        <v>1088</v>
      </c>
      <c r="C605" s="136"/>
      <c r="D605" s="134"/>
      <c r="E605" s="101"/>
      <c r="F605" s="55"/>
      <c r="H605" s="101"/>
    </row>
    <row r="606" spans="1:8" s="38" customFormat="1" ht="15.75" x14ac:dyDescent="0.25">
      <c r="A606" s="132" t="s">
        <v>1089</v>
      </c>
      <c r="B606" s="135" t="s">
        <v>1090</v>
      </c>
      <c r="C606" s="136"/>
      <c r="D606" s="134"/>
      <c r="E606" s="101"/>
      <c r="F606" s="55"/>
      <c r="H606" s="101"/>
    </row>
    <row r="607" spans="1:8" s="38" customFormat="1" ht="47.25" x14ac:dyDescent="0.25">
      <c r="A607" s="137" t="s">
        <v>1091</v>
      </c>
      <c r="B607" s="138" t="s">
        <v>1092</v>
      </c>
      <c r="C607" s="141" t="s">
        <v>38</v>
      </c>
      <c r="D607" s="140">
        <v>51.14</v>
      </c>
      <c r="E607" s="43">
        <f t="shared" ref="E607:E621" si="152">ROUND((H607*$H$3),2)</f>
        <v>0</v>
      </c>
      <c r="F607" s="44">
        <f t="shared" ref="F607:F610" si="153">ROUND(D607*E607,2)</f>
        <v>0</v>
      </c>
      <c r="H607" s="43">
        <v>54.25</v>
      </c>
    </row>
    <row r="608" spans="1:8" s="38" customFormat="1" ht="47.25" x14ac:dyDescent="0.25">
      <c r="A608" s="137" t="s">
        <v>1093</v>
      </c>
      <c r="B608" s="138" t="s">
        <v>1094</v>
      </c>
      <c r="C608" s="141" t="s">
        <v>38</v>
      </c>
      <c r="D608" s="140">
        <v>28.09</v>
      </c>
      <c r="E608" s="43">
        <f t="shared" si="152"/>
        <v>0</v>
      </c>
      <c r="F608" s="44">
        <f t="shared" si="153"/>
        <v>0</v>
      </c>
      <c r="H608" s="43">
        <v>67.55</v>
      </c>
    </row>
    <row r="609" spans="1:8" s="38" customFormat="1" ht="31.5" x14ac:dyDescent="0.25">
      <c r="A609" s="137" t="s">
        <v>1095</v>
      </c>
      <c r="B609" s="138" t="s">
        <v>1096</v>
      </c>
      <c r="C609" s="142" t="s">
        <v>38</v>
      </c>
      <c r="D609" s="143">
        <v>79.23</v>
      </c>
      <c r="E609" s="43">
        <f t="shared" si="152"/>
        <v>0</v>
      </c>
      <c r="F609" s="44">
        <f t="shared" si="153"/>
        <v>0</v>
      </c>
      <c r="H609" s="43">
        <v>50.38</v>
      </c>
    </row>
    <row r="610" spans="1:8" s="38" customFormat="1" ht="31.5" x14ac:dyDescent="0.25">
      <c r="A610" s="137" t="s">
        <v>1097</v>
      </c>
      <c r="B610" s="138" t="s">
        <v>1098</v>
      </c>
      <c r="C610" s="142" t="s">
        <v>38</v>
      </c>
      <c r="D610" s="143">
        <v>79.23</v>
      </c>
      <c r="E610" s="43">
        <f t="shared" si="152"/>
        <v>0</v>
      </c>
      <c r="F610" s="44">
        <f t="shared" si="153"/>
        <v>0</v>
      </c>
      <c r="H610" s="43">
        <v>40</v>
      </c>
    </row>
    <row r="611" spans="1:8" s="38" customFormat="1" ht="15.75" x14ac:dyDescent="0.25">
      <c r="A611" s="132" t="s">
        <v>1099</v>
      </c>
      <c r="B611" s="135" t="s">
        <v>1100</v>
      </c>
      <c r="C611" s="136"/>
      <c r="D611" s="134"/>
      <c r="E611" s="101"/>
      <c r="F611" s="55"/>
      <c r="H611" s="101"/>
    </row>
    <row r="612" spans="1:8" s="38" customFormat="1" ht="31.5" x14ac:dyDescent="0.25">
      <c r="A612" s="137" t="s">
        <v>1101</v>
      </c>
      <c r="B612" s="138" t="s">
        <v>1096</v>
      </c>
      <c r="C612" s="141" t="s">
        <v>38</v>
      </c>
      <c r="D612" s="140">
        <v>34.404999999999994</v>
      </c>
      <c r="E612" s="43">
        <f t="shared" si="152"/>
        <v>0</v>
      </c>
      <c r="F612" s="44">
        <f>ROUND(D612*E612,2)</f>
        <v>0</v>
      </c>
      <c r="H612" s="43">
        <v>50.38</v>
      </c>
    </row>
    <row r="613" spans="1:8" s="38" customFormat="1" ht="15.75" x14ac:dyDescent="0.25">
      <c r="A613" s="132" t="s">
        <v>1102</v>
      </c>
      <c r="B613" s="135" t="s">
        <v>1103</v>
      </c>
      <c r="C613" s="136"/>
      <c r="D613" s="134"/>
      <c r="E613" s="51"/>
      <c r="F613" s="55"/>
      <c r="H613" s="51"/>
    </row>
    <row r="614" spans="1:8" s="38" customFormat="1" ht="63" x14ac:dyDescent="0.25">
      <c r="A614" s="137" t="s">
        <v>1104</v>
      </c>
      <c r="B614" s="138" t="s">
        <v>1105</v>
      </c>
      <c r="C614" s="141" t="s">
        <v>51</v>
      </c>
      <c r="D614" s="140">
        <v>12</v>
      </c>
      <c r="E614" s="43">
        <f t="shared" si="152"/>
        <v>0</v>
      </c>
      <c r="F614" s="44">
        <f>ROUND(D614*E614,2)</f>
        <v>0</v>
      </c>
      <c r="H614" s="43">
        <v>22.26</v>
      </c>
    </row>
    <row r="615" spans="1:8" s="38" customFormat="1" ht="31.5" x14ac:dyDescent="0.25">
      <c r="A615" s="132" t="s">
        <v>1106</v>
      </c>
      <c r="B615" s="135" t="s">
        <v>1107</v>
      </c>
      <c r="C615" s="136"/>
      <c r="D615" s="134"/>
      <c r="E615" s="144"/>
      <c r="F615" s="55"/>
      <c r="H615" s="144"/>
    </row>
    <row r="616" spans="1:8" s="38" customFormat="1" ht="78.75" x14ac:dyDescent="0.25">
      <c r="A616" s="137" t="s">
        <v>1108</v>
      </c>
      <c r="B616" s="138" t="s">
        <v>1109</v>
      </c>
      <c r="C616" s="141" t="s">
        <v>51</v>
      </c>
      <c r="D616" s="140">
        <v>7</v>
      </c>
      <c r="E616" s="43">
        <f t="shared" si="152"/>
        <v>0</v>
      </c>
      <c r="F616" s="44">
        <f>ROUND(D616*E616,2)</f>
        <v>0</v>
      </c>
      <c r="H616" s="43">
        <v>18.03</v>
      </c>
    </row>
    <row r="617" spans="1:8" s="38" customFormat="1" ht="15.75" x14ac:dyDescent="0.25">
      <c r="A617" s="132" t="s">
        <v>1110</v>
      </c>
      <c r="B617" s="135" t="s">
        <v>1111</v>
      </c>
      <c r="C617" s="136"/>
      <c r="D617" s="134"/>
      <c r="E617" s="101"/>
      <c r="F617" s="55"/>
      <c r="H617" s="101"/>
    </row>
    <row r="618" spans="1:8" s="38" customFormat="1" ht="47.25" x14ac:dyDescent="0.25">
      <c r="A618" s="137" t="s">
        <v>1112</v>
      </c>
      <c r="B618" s="138" t="s">
        <v>1092</v>
      </c>
      <c r="C618" s="141" t="s">
        <v>38</v>
      </c>
      <c r="D618" s="140">
        <v>1.095</v>
      </c>
      <c r="E618" s="43">
        <f t="shared" si="152"/>
        <v>0</v>
      </c>
      <c r="F618" s="44">
        <f t="shared" ref="F618:F621" si="154">ROUND(D618*E618,2)</f>
        <v>0</v>
      </c>
      <c r="H618" s="43">
        <v>54.25</v>
      </c>
    </row>
    <row r="619" spans="1:8" s="38" customFormat="1" ht="47.25" x14ac:dyDescent="0.25">
      <c r="A619" s="137" t="s">
        <v>1113</v>
      </c>
      <c r="B619" s="138" t="s">
        <v>1094</v>
      </c>
      <c r="C619" s="141" t="s">
        <v>38</v>
      </c>
      <c r="D619" s="140">
        <v>0.2</v>
      </c>
      <c r="E619" s="43">
        <f t="shared" si="152"/>
        <v>0</v>
      </c>
      <c r="F619" s="44">
        <f t="shared" si="154"/>
        <v>0</v>
      </c>
      <c r="H619" s="43">
        <v>67.55</v>
      </c>
    </row>
    <row r="620" spans="1:8" s="38" customFormat="1" ht="31.5" x14ac:dyDescent="0.25">
      <c r="A620" s="137" t="s">
        <v>1114</v>
      </c>
      <c r="B620" s="138" t="s">
        <v>1096</v>
      </c>
      <c r="C620" s="142" t="s">
        <v>38</v>
      </c>
      <c r="D620" s="143">
        <v>1.2949999999999999</v>
      </c>
      <c r="E620" s="43">
        <f t="shared" si="152"/>
        <v>0</v>
      </c>
      <c r="F620" s="44">
        <f t="shared" si="154"/>
        <v>0</v>
      </c>
      <c r="H620" s="43">
        <v>50.38</v>
      </c>
    </row>
    <row r="621" spans="1:8" s="38" customFormat="1" ht="31.5" x14ac:dyDescent="0.25">
      <c r="A621" s="137" t="s">
        <v>1115</v>
      </c>
      <c r="B621" s="138" t="s">
        <v>1098</v>
      </c>
      <c r="C621" s="142" t="s">
        <v>38</v>
      </c>
      <c r="D621" s="143">
        <v>1.2949999999999999</v>
      </c>
      <c r="E621" s="43">
        <f t="shared" si="152"/>
        <v>0</v>
      </c>
      <c r="F621" s="44">
        <f t="shared" si="154"/>
        <v>0</v>
      </c>
      <c r="H621" s="43">
        <v>40</v>
      </c>
    </row>
    <row r="622" spans="1:8" s="38" customFormat="1" ht="15.75" x14ac:dyDescent="0.25">
      <c r="A622" s="132" t="s">
        <v>1116</v>
      </c>
      <c r="B622" s="135" t="s">
        <v>1117</v>
      </c>
      <c r="C622" s="136"/>
      <c r="D622" s="134"/>
      <c r="E622" s="101"/>
      <c r="F622" s="55"/>
      <c r="H622" s="101"/>
    </row>
    <row r="623" spans="1:8" s="38" customFormat="1" ht="15.75" x14ac:dyDescent="0.25">
      <c r="A623" s="132" t="s">
        <v>1118</v>
      </c>
      <c r="B623" s="135" t="s">
        <v>1119</v>
      </c>
      <c r="C623" s="136"/>
      <c r="D623" s="134"/>
      <c r="E623" s="101"/>
      <c r="F623" s="55"/>
      <c r="H623" s="101"/>
    </row>
    <row r="624" spans="1:8" s="38" customFormat="1" ht="31.5" x14ac:dyDescent="0.25">
      <c r="A624" s="137" t="s">
        <v>1120</v>
      </c>
      <c r="B624" s="138" t="s">
        <v>1079</v>
      </c>
      <c r="C624" s="141" t="s">
        <v>38</v>
      </c>
      <c r="D624" s="140">
        <v>30.94</v>
      </c>
      <c r="E624" s="43">
        <f t="shared" ref="E624:E645" si="155">ROUND((H624*$H$3),2)</f>
        <v>0</v>
      </c>
      <c r="F624" s="44">
        <f t="shared" ref="F624:F628" si="156">ROUND(D624*E624,2)</f>
        <v>0</v>
      </c>
      <c r="H624" s="43">
        <v>45.58</v>
      </c>
    </row>
    <row r="625" spans="1:8" s="38" customFormat="1" ht="15.75" x14ac:dyDescent="0.25">
      <c r="A625" s="137" t="s">
        <v>1121</v>
      </c>
      <c r="B625" s="138" t="s">
        <v>1122</v>
      </c>
      <c r="C625" s="141" t="s">
        <v>38</v>
      </c>
      <c r="D625" s="140">
        <v>30.94</v>
      </c>
      <c r="E625" s="43">
        <f t="shared" si="155"/>
        <v>0</v>
      </c>
      <c r="F625" s="44">
        <f t="shared" si="156"/>
        <v>0</v>
      </c>
      <c r="H625" s="43">
        <v>11.69</v>
      </c>
    </row>
    <row r="626" spans="1:8" s="38" customFormat="1" ht="15.75" x14ac:dyDescent="0.25">
      <c r="A626" s="137" t="s">
        <v>1123</v>
      </c>
      <c r="B626" s="138" t="s">
        <v>1124</v>
      </c>
      <c r="C626" s="141" t="s">
        <v>38</v>
      </c>
      <c r="D626" s="140">
        <v>30.94</v>
      </c>
      <c r="E626" s="43">
        <f t="shared" si="155"/>
        <v>0</v>
      </c>
      <c r="F626" s="44">
        <f t="shared" si="156"/>
        <v>0</v>
      </c>
      <c r="H626" s="43">
        <v>90.08</v>
      </c>
    </row>
    <row r="627" spans="1:8" s="38" customFormat="1" ht="15.75" x14ac:dyDescent="0.25">
      <c r="A627" s="137" t="s">
        <v>1125</v>
      </c>
      <c r="B627" s="138" t="s">
        <v>1126</v>
      </c>
      <c r="C627" s="141" t="s">
        <v>38</v>
      </c>
      <c r="D627" s="140">
        <v>30.94</v>
      </c>
      <c r="E627" s="43">
        <f t="shared" si="155"/>
        <v>0</v>
      </c>
      <c r="F627" s="44">
        <f t="shared" si="156"/>
        <v>0</v>
      </c>
      <c r="H627" s="43">
        <v>17.3</v>
      </c>
    </row>
    <row r="628" spans="1:8" s="38" customFormat="1" ht="47.25" x14ac:dyDescent="0.25">
      <c r="A628" s="137" t="s">
        <v>1127</v>
      </c>
      <c r="B628" s="138" t="s">
        <v>1128</v>
      </c>
      <c r="C628" s="141" t="s">
        <v>38</v>
      </c>
      <c r="D628" s="140">
        <v>30.94</v>
      </c>
      <c r="E628" s="43">
        <f t="shared" si="155"/>
        <v>0</v>
      </c>
      <c r="F628" s="44">
        <f t="shared" si="156"/>
        <v>0</v>
      </c>
      <c r="H628" s="43">
        <v>81.319999999999993</v>
      </c>
    </row>
    <row r="629" spans="1:8" s="38" customFormat="1" ht="15.75" x14ac:dyDescent="0.25">
      <c r="A629" s="132" t="s">
        <v>1129</v>
      </c>
      <c r="B629" s="135" t="s">
        <v>1130</v>
      </c>
      <c r="C629" s="136"/>
      <c r="D629" s="134"/>
      <c r="E629" s="101"/>
      <c r="F629" s="55"/>
      <c r="H629" s="101"/>
    </row>
    <row r="630" spans="1:8" s="38" customFormat="1" ht="47.25" x14ac:dyDescent="0.25">
      <c r="A630" s="137" t="s">
        <v>1131</v>
      </c>
      <c r="B630" s="138" t="s">
        <v>1132</v>
      </c>
      <c r="C630" s="141" t="s">
        <v>51</v>
      </c>
      <c r="D630" s="140">
        <v>4</v>
      </c>
      <c r="E630" s="43">
        <f t="shared" si="155"/>
        <v>0</v>
      </c>
      <c r="F630" s="44">
        <f>ROUND(D630*E630,2)</f>
        <v>0</v>
      </c>
      <c r="H630" s="43">
        <v>60.57</v>
      </c>
    </row>
    <row r="631" spans="1:8" s="38" customFormat="1" ht="15.75" x14ac:dyDescent="0.25">
      <c r="A631" s="132" t="s">
        <v>1133</v>
      </c>
      <c r="B631" s="135" t="s">
        <v>1134</v>
      </c>
      <c r="C631" s="136"/>
      <c r="D631" s="134"/>
      <c r="E631" s="51"/>
      <c r="F631" s="55"/>
      <c r="H631" s="51"/>
    </row>
    <row r="632" spans="1:8" s="38" customFormat="1" ht="15.75" x14ac:dyDescent="0.25">
      <c r="A632" s="137" t="s">
        <v>1135</v>
      </c>
      <c r="B632" s="138" t="s">
        <v>496</v>
      </c>
      <c r="C632" s="141" t="s">
        <v>38</v>
      </c>
      <c r="D632" s="140">
        <v>21.66</v>
      </c>
      <c r="E632" s="43">
        <f t="shared" si="155"/>
        <v>0</v>
      </c>
      <c r="F632" s="44">
        <f t="shared" ref="F632:F636" si="157">ROUND(D632*E632,2)</f>
        <v>0</v>
      </c>
      <c r="H632" s="43">
        <v>11.46</v>
      </c>
    </row>
    <row r="633" spans="1:8" s="38" customFormat="1" ht="31.5" x14ac:dyDescent="0.25">
      <c r="A633" s="137" t="s">
        <v>1136</v>
      </c>
      <c r="B633" s="138" t="s">
        <v>1079</v>
      </c>
      <c r="C633" s="141" t="s">
        <v>38</v>
      </c>
      <c r="D633" s="140">
        <v>21.66</v>
      </c>
      <c r="E633" s="43">
        <f t="shared" si="155"/>
        <v>0</v>
      </c>
      <c r="F633" s="44">
        <f t="shared" si="157"/>
        <v>0</v>
      </c>
      <c r="H633" s="43">
        <v>45.58</v>
      </c>
    </row>
    <row r="634" spans="1:8" s="38" customFormat="1" ht="15.75" x14ac:dyDescent="0.25">
      <c r="A634" s="137" t="s">
        <v>1137</v>
      </c>
      <c r="B634" s="138" t="s">
        <v>1138</v>
      </c>
      <c r="C634" s="141" t="s">
        <v>38</v>
      </c>
      <c r="D634" s="140">
        <v>21.66</v>
      </c>
      <c r="E634" s="43">
        <f t="shared" si="155"/>
        <v>0</v>
      </c>
      <c r="F634" s="44">
        <f t="shared" si="157"/>
        <v>0</v>
      </c>
      <c r="H634" s="43">
        <v>11.69</v>
      </c>
    </row>
    <row r="635" spans="1:8" s="38" customFormat="1" ht="15.75" x14ac:dyDescent="0.25">
      <c r="A635" s="137" t="s">
        <v>1139</v>
      </c>
      <c r="B635" s="138" t="s">
        <v>1124</v>
      </c>
      <c r="C635" s="141" t="s">
        <v>38</v>
      </c>
      <c r="D635" s="140">
        <v>21.66</v>
      </c>
      <c r="E635" s="43">
        <f t="shared" si="155"/>
        <v>0</v>
      </c>
      <c r="F635" s="44">
        <f t="shared" si="157"/>
        <v>0</v>
      </c>
      <c r="H635" s="43">
        <v>90.08</v>
      </c>
    </row>
    <row r="636" spans="1:8" s="38" customFormat="1" ht="47.25" x14ac:dyDescent="0.25">
      <c r="A636" s="137" t="s">
        <v>1140</v>
      </c>
      <c r="B636" s="138" t="s">
        <v>1141</v>
      </c>
      <c r="C636" s="141" t="s">
        <v>38</v>
      </c>
      <c r="D636" s="140">
        <v>21.66</v>
      </c>
      <c r="E636" s="43">
        <f t="shared" si="155"/>
        <v>0</v>
      </c>
      <c r="F636" s="44">
        <f t="shared" si="157"/>
        <v>0</v>
      </c>
      <c r="H636" s="43">
        <v>14.88</v>
      </c>
    </row>
    <row r="637" spans="1:8" s="38" customFormat="1" ht="15.75" x14ac:dyDescent="0.25">
      <c r="A637" s="132" t="s">
        <v>1142</v>
      </c>
      <c r="B637" s="135" t="s">
        <v>1143</v>
      </c>
      <c r="C637" s="136"/>
      <c r="D637" s="134"/>
      <c r="E637" s="101"/>
      <c r="F637" s="55"/>
      <c r="H637" s="101"/>
    </row>
    <row r="638" spans="1:8" s="38" customFormat="1" ht="31.5" x14ac:dyDescent="0.25">
      <c r="A638" s="137" t="s">
        <v>1144</v>
      </c>
      <c r="B638" s="138" t="s">
        <v>1079</v>
      </c>
      <c r="C638" s="141" t="s">
        <v>38</v>
      </c>
      <c r="D638" s="140">
        <v>0.57000000000000006</v>
      </c>
      <c r="E638" s="43">
        <f t="shared" si="155"/>
        <v>0</v>
      </c>
      <c r="F638" s="44">
        <f t="shared" ref="F638:F642" si="158">ROUND(D638*E638,2)</f>
        <v>0</v>
      </c>
      <c r="H638" s="43">
        <v>45.58</v>
      </c>
    </row>
    <row r="639" spans="1:8" s="38" customFormat="1" ht="15.75" x14ac:dyDescent="0.25">
      <c r="A639" s="137" t="s">
        <v>1145</v>
      </c>
      <c r="B639" s="138" t="s">
        <v>1138</v>
      </c>
      <c r="C639" s="141" t="s">
        <v>38</v>
      </c>
      <c r="D639" s="140">
        <v>0.57000000000000006</v>
      </c>
      <c r="E639" s="43">
        <f t="shared" si="155"/>
        <v>0</v>
      </c>
      <c r="F639" s="44">
        <f t="shared" si="158"/>
        <v>0</v>
      </c>
      <c r="H639" s="43">
        <v>11.69</v>
      </c>
    </row>
    <row r="640" spans="1:8" s="38" customFormat="1" ht="15.75" x14ac:dyDescent="0.25">
      <c r="A640" s="137" t="s">
        <v>1146</v>
      </c>
      <c r="B640" s="138" t="s">
        <v>1124</v>
      </c>
      <c r="C640" s="141" t="s">
        <v>38</v>
      </c>
      <c r="D640" s="140">
        <v>0.57000000000000006</v>
      </c>
      <c r="E640" s="43">
        <f t="shared" si="155"/>
        <v>0</v>
      </c>
      <c r="F640" s="44">
        <f t="shared" si="158"/>
        <v>0</v>
      </c>
      <c r="H640" s="43">
        <v>90.08</v>
      </c>
    </row>
    <row r="641" spans="1:8" s="38" customFormat="1" ht="15.75" x14ac:dyDescent="0.25">
      <c r="A641" s="137" t="s">
        <v>1147</v>
      </c>
      <c r="B641" s="138" t="s">
        <v>1126</v>
      </c>
      <c r="C641" s="141" t="s">
        <v>38</v>
      </c>
      <c r="D641" s="140">
        <v>0.57000000000000006</v>
      </c>
      <c r="E641" s="43">
        <f t="shared" si="155"/>
        <v>0</v>
      </c>
      <c r="F641" s="44">
        <f t="shared" si="158"/>
        <v>0</v>
      </c>
      <c r="H641" s="43">
        <v>17.3</v>
      </c>
    </row>
    <row r="642" spans="1:8" s="38" customFormat="1" ht="47.25" x14ac:dyDescent="0.25">
      <c r="A642" s="137" t="s">
        <v>1148</v>
      </c>
      <c r="B642" s="138" t="s">
        <v>1128</v>
      </c>
      <c r="C642" s="141" t="s">
        <v>38</v>
      </c>
      <c r="D642" s="140">
        <v>0.57000000000000006</v>
      </c>
      <c r="E642" s="43">
        <f t="shared" si="155"/>
        <v>0</v>
      </c>
      <c r="F642" s="44">
        <f t="shared" si="158"/>
        <v>0</v>
      </c>
      <c r="H642" s="43">
        <v>81.319999999999993</v>
      </c>
    </row>
    <row r="643" spans="1:8" s="38" customFormat="1" ht="15.75" x14ac:dyDescent="0.25">
      <c r="A643" s="132" t="s">
        <v>1149</v>
      </c>
      <c r="B643" s="135" t="s">
        <v>410</v>
      </c>
      <c r="C643" s="136"/>
      <c r="D643" s="134"/>
      <c r="E643" s="51"/>
      <c r="F643" s="55"/>
      <c r="H643" s="51"/>
    </row>
    <row r="644" spans="1:8" s="38" customFormat="1" ht="15.75" x14ac:dyDescent="0.25">
      <c r="A644" s="137" t="s">
        <v>1150</v>
      </c>
      <c r="B644" s="138" t="s">
        <v>1151</v>
      </c>
      <c r="C644" s="141" t="s">
        <v>35</v>
      </c>
      <c r="D644" s="140">
        <v>76.2</v>
      </c>
      <c r="E644" s="43">
        <f t="shared" si="155"/>
        <v>0</v>
      </c>
      <c r="F644" s="44">
        <f t="shared" ref="F644:F645" si="159">ROUND(D644*E644,2)</f>
        <v>0</v>
      </c>
      <c r="H644" s="43">
        <v>39.590000000000003</v>
      </c>
    </row>
    <row r="645" spans="1:8" s="38" customFormat="1" ht="15.75" x14ac:dyDescent="0.25">
      <c r="A645" s="137" t="s">
        <v>1152</v>
      </c>
      <c r="B645" s="138" t="s">
        <v>1153</v>
      </c>
      <c r="C645" s="142" t="s">
        <v>35</v>
      </c>
      <c r="D645" s="143">
        <v>20.399999999999999</v>
      </c>
      <c r="E645" s="43">
        <f t="shared" si="155"/>
        <v>0</v>
      </c>
      <c r="F645" s="44">
        <f t="shared" si="159"/>
        <v>0</v>
      </c>
      <c r="H645" s="43">
        <v>12.98</v>
      </c>
    </row>
    <row r="646" spans="1:8" s="38" customFormat="1" ht="15.75" x14ac:dyDescent="0.25">
      <c r="A646" s="45"/>
      <c r="B646" s="46" t="s">
        <v>1154</v>
      </c>
      <c r="C646" s="47"/>
      <c r="D646" s="47"/>
      <c r="E646" s="48"/>
      <c r="F646" s="49">
        <f>SUM(F596:F645)</f>
        <v>0</v>
      </c>
      <c r="H646" s="48"/>
    </row>
    <row r="647" spans="1:8" s="38" customFormat="1" ht="15.75" x14ac:dyDescent="0.25">
      <c r="A647" s="32" t="s">
        <v>1155</v>
      </c>
      <c r="B647" s="33" t="s">
        <v>430</v>
      </c>
      <c r="C647" s="34"/>
      <c r="D647" s="35"/>
      <c r="E647" s="131"/>
      <c r="F647" s="37"/>
      <c r="H647" s="131"/>
    </row>
    <row r="648" spans="1:8" s="38" customFormat="1" ht="15.75" x14ac:dyDescent="0.25">
      <c r="A648" s="50" t="s">
        <v>1156</v>
      </c>
      <c r="B648" s="51" t="s">
        <v>1157</v>
      </c>
      <c r="C648" s="52"/>
      <c r="D648" s="53"/>
      <c r="E648" s="101"/>
      <c r="F648" s="55"/>
      <c r="H648" s="101"/>
    </row>
    <row r="649" spans="1:8" s="38" customFormat="1" ht="47.25" x14ac:dyDescent="0.25">
      <c r="A649" s="39" t="s">
        <v>1158</v>
      </c>
      <c r="B649" s="40" t="s">
        <v>1159</v>
      </c>
      <c r="C649" s="41" t="s">
        <v>38</v>
      </c>
      <c r="D649" s="42">
        <v>2.86</v>
      </c>
      <c r="E649" s="43">
        <f t="shared" ref="E649:E656" si="160">ROUND((H649*$H$3),2)</f>
        <v>0</v>
      </c>
      <c r="F649" s="44">
        <f t="shared" ref="F649:F653" si="161">ROUND(D649*E649,2)</f>
        <v>0</v>
      </c>
      <c r="H649" s="43">
        <v>140.47</v>
      </c>
    </row>
    <row r="650" spans="1:8" s="38" customFormat="1" ht="31.5" x14ac:dyDescent="0.25">
      <c r="A650" s="39" t="s">
        <v>1160</v>
      </c>
      <c r="B650" s="40" t="s">
        <v>1161</v>
      </c>
      <c r="C650" s="41" t="s">
        <v>38</v>
      </c>
      <c r="D650" s="42">
        <v>3.3</v>
      </c>
      <c r="E650" s="43">
        <f t="shared" si="160"/>
        <v>0</v>
      </c>
      <c r="F650" s="44">
        <f t="shared" si="161"/>
        <v>0</v>
      </c>
      <c r="H650" s="43">
        <v>141.34</v>
      </c>
    </row>
    <row r="651" spans="1:8" s="38" customFormat="1" ht="47.25" x14ac:dyDescent="0.25">
      <c r="A651" s="39" t="s">
        <v>1162</v>
      </c>
      <c r="B651" s="40" t="s">
        <v>1163</v>
      </c>
      <c r="C651" s="41" t="s">
        <v>38</v>
      </c>
      <c r="D651" s="42">
        <v>331.48</v>
      </c>
      <c r="E651" s="43">
        <f t="shared" si="160"/>
        <v>0</v>
      </c>
      <c r="F651" s="44">
        <f t="shared" si="161"/>
        <v>0</v>
      </c>
      <c r="H651" s="43">
        <v>61.52</v>
      </c>
    </row>
    <row r="652" spans="1:8" s="38" customFormat="1" ht="47.25" x14ac:dyDescent="0.25">
      <c r="A652" s="39" t="s">
        <v>1164</v>
      </c>
      <c r="B652" s="40" t="s">
        <v>434</v>
      </c>
      <c r="C652" s="41" t="s">
        <v>38</v>
      </c>
      <c r="D652" s="42">
        <v>624.16999999999996</v>
      </c>
      <c r="E652" s="43">
        <f t="shared" si="160"/>
        <v>0</v>
      </c>
      <c r="F652" s="44">
        <f t="shared" si="161"/>
        <v>0</v>
      </c>
      <c r="H652" s="43">
        <v>109.19</v>
      </c>
    </row>
    <row r="653" spans="1:8" s="38" customFormat="1" ht="15.75" x14ac:dyDescent="0.25">
      <c r="A653" s="39" t="s">
        <v>1165</v>
      </c>
      <c r="B653" s="40" t="s">
        <v>1166</v>
      </c>
      <c r="C653" s="41" t="s">
        <v>35</v>
      </c>
      <c r="D653" s="42">
        <v>356.66</v>
      </c>
      <c r="E653" s="43">
        <f t="shared" si="160"/>
        <v>0</v>
      </c>
      <c r="F653" s="44">
        <f t="shared" si="161"/>
        <v>0</v>
      </c>
      <c r="H653" s="43">
        <v>8.24</v>
      </c>
    </row>
    <row r="654" spans="1:8" s="38" customFormat="1" ht="31.5" x14ac:dyDescent="0.25">
      <c r="A654" s="50" t="s">
        <v>1167</v>
      </c>
      <c r="B654" s="51" t="s">
        <v>453</v>
      </c>
      <c r="C654" s="52"/>
      <c r="D654" s="53"/>
      <c r="E654" s="101"/>
      <c r="F654" s="55"/>
      <c r="H654" s="101"/>
    </row>
    <row r="655" spans="1:8" s="38" customFormat="1" ht="47.25" x14ac:dyDescent="0.25">
      <c r="A655" s="39" t="s">
        <v>1168</v>
      </c>
      <c r="B655" s="40" t="s">
        <v>1169</v>
      </c>
      <c r="C655" s="41" t="s">
        <v>51</v>
      </c>
      <c r="D655" s="42">
        <v>1029</v>
      </c>
      <c r="E655" s="43">
        <f t="shared" si="160"/>
        <v>0</v>
      </c>
      <c r="F655" s="44">
        <f t="shared" ref="F655:F656" si="162">ROUND(D655*E655,2)</f>
        <v>0</v>
      </c>
      <c r="H655" s="43">
        <v>9.26</v>
      </c>
    </row>
    <row r="656" spans="1:8" s="38" customFormat="1" ht="47.25" x14ac:dyDescent="0.25">
      <c r="A656" s="39" t="s">
        <v>1170</v>
      </c>
      <c r="B656" s="40" t="s">
        <v>457</v>
      </c>
      <c r="C656" s="41" t="s">
        <v>38</v>
      </c>
      <c r="D656" s="42">
        <v>382.26</v>
      </c>
      <c r="E656" s="43">
        <f t="shared" si="160"/>
        <v>0</v>
      </c>
      <c r="F656" s="44">
        <f t="shared" si="162"/>
        <v>0</v>
      </c>
      <c r="H656" s="43">
        <v>24.56</v>
      </c>
    </row>
    <row r="657" spans="1:8" s="38" customFormat="1" ht="15.75" x14ac:dyDescent="0.25">
      <c r="A657" s="50" t="s">
        <v>1171</v>
      </c>
      <c r="B657" s="51" t="s">
        <v>1172</v>
      </c>
      <c r="C657" s="52"/>
      <c r="D657" s="53"/>
      <c r="E657" s="101"/>
      <c r="F657" s="55"/>
      <c r="H657" s="101"/>
    </row>
    <row r="658" spans="1:8" s="38" customFormat="1" ht="15.75" x14ac:dyDescent="0.25">
      <c r="A658" s="50" t="s">
        <v>1173</v>
      </c>
      <c r="B658" s="51" t="s">
        <v>1174</v>
      </c>
      <c r="C658" s="52"/>
      <c r="D658" s="53"/>
      <c r="E658" s="101"/>
      <c r="F658" s="55"/>
      <c r="H658" s="101"/>
    </row>
    <row r="659" spans="1:8" s="38" customFormat="1" ht="63" x14ac:dyDescent="0.25">
      <c r="A659" s="39" t="s">
        <v>1175</v>
      </c>
      <c r="B659" s="40" t="s">
        <v>1176</v>
      </c>
      <c r="C659" s="41" t="s">
        <v>38</v>
      </c>
      <c r="D659" s="42">
        <v>147.1</v>
      </c>
      <c r="E659" s="43">
        <f t="shared" ref="E659:E660" si="163">ROUND((H659*$H$3),2)</f>
        <v>0</v>
      </c>
      <c r="F659" s="44">
        <f t="shared" ref="F659:F660" si="164">ROUND(D659*E659,2)</f>
        <v>0</v>
      </c>
      <c r="H659" s="43">
        <v>182.53</v>
      </c>
    </row>
    <row r="660" spans="1:8" s="38" customFormat="1" ht="63" x14ac:dyDescent="0.25">
      <c r="A660" s="39" t="s">
        <v>1177</v>
      </c>
      <c r="B660" s="40" t="s">
        <v>1178</v>
      </c>
      <c r="C660" s="41" t="s">
        <v>38</v>
      </c>
      <c r="D660" s="42">
        <v>110.77</v>
      </c>
      <c r="E660" s="43">
        <f t="shared" si="163"/>
        <v>0</v>
      </c>
      <c r="F660" s="44">
        <f t="shared" si="164"/>
        <v>0</v>
      </c>
      <c r="H660" s="43">
        <v>245.07</v>
      </c>
    </row>
    <row r="661" spans="1:8" s="38" customFormat="1" ht="15.75" x14ac:dyDescent="0.25">
      <c r="A661" s="50" t="s">
        <v>1179</v>
      </c>
      <c r="B661" s="51" t="s">
        <v>1180</v>
      </c>
      <c r="C661" s="52"/>
      <c r="D661" s="53"/>
      <c r="E661" s="101"/>
      <c r="F661" s="55"/>
      <c r="H661" s="101"/>
    </row>
    <row r="662" spans="1:8" s="38" customFormat="1" ht="31.5" x14ac:dyDescent="0.25">
      <c r="A662" s="39" t="s">
        <v>1181</v>
      </c>
      <c r="B662" s="40" t="s">
        <v>1182</v>
      </c>
      <c r="C662" s="41" t="s">
        <v>38</v>
      </c>
      <c r="D662" s="42">
        <v>34.79</v>
      </c>
      <c r="E662" s="43">
        <f t="shared" ref="E662:E667" si="165">ROUND((H662*$H$3),2)</f>
        <v>0</v>
      </c>
      <c r="F662" s="44">
        <f t="shared" ref="F662:F664" si="166">ROUND(D662*E662,2)</f>
        <v>0</v>
      </c>
      <c r="H662" s="43">
        <v>76.67</v>
      </c>
    </row>
    <row r="663" spans="1:8" s="38" customFormat="1" ht="31.5" x14ac:dyDescent="0.25">
      <c r="A663" s="39" t="s">
        <v>1183</v>
      </c>
      <c r="B663" s="40" t="s">
        <v>1184</v>
      </c>
      <c r="C663" s="41" t="s">
        <v>38</v>
      </c>
      <c r="D663" s="42">
        <v>2.3199999999999998</v>
      </c>
      <c r="E663" s="43">
        <f t="shared" si="165"/>
        <v>0</v>
      </c>
      <c r="F663" s="44">
        <f t="shared" si="166"/>
        <v>0</v>
      </c>
      <c r="H663" s="43">
        <v>85.35</v>
      </c>
    </row>
    <row r="664" spans="1:8" s="38" customFormat="1" ht="15.75" x14ac:dyDescent="0.25">
      <c r="A664" s="39" t="s">
        <v>1185</v>
      </c>
      <c r="B664" s="40" t="s">
        <v>1186</v>
      </c>
      <c r="C664" s="41" t="s">
        <v>35</v>
      </c>
      <c r="D664" s="42">
        <v>20.9</v>
      </c>
      <c r="E664" s="43">
        <f t="shared" si="165"/>
        <v>0</v>
      </c>
      <c r="F664" s="44">
        <f t="shared" si="166"/>
        <v>0</v>
      </c>
      <c r="H664" s="43">
        <v>14.22</v>
      </c>
    </row>
    <row r="665" spans="1:8" s="38" customFormat="1" ht="31.5" x14ac:dyDescent="0.25">
      <c r="A665" s="50" t="s">
        <v>1187</v>
      </c>
      <c r="B665" s="51" t="s">
        <v>1188</v>
      </c>
      <c r="C665" s="52"/>
      <c r="D665" s="53"/>
      <c r="E665" s="101"/>
      <c r="F665" s="55"/>
      <c r="H665" s="101"/>
    </row>
    <row r="666" spans="1:8" s="38" customFormat="1" ht="15.75" x14ac:dyDescent="0.25">
      <c r="A666" s="39" t="s">
        <v>1189</v>
      </c>
      <c r="B666" s="40" t="s">
        <v>1190</v>
      </c>
      <c r="C666" s="41" t="s">
        <v>38</v>
      </c>
      <c r="D666" s="42">
        <v>3.29</v>
      </c>
      <c r="E666" s="43">
        <f t="shared" si="165"/>
        <v>0</v>
      </c>
      <c r="F666" s="44">
        <f t="shared" ref="F666:F667" si="167">ROUND(D666*E666,2)</f>
        <v>0</v>
      </c>
      <c r="H666" s="43">
        <v>125</v>
      </c>
    </row>
    <row r="667" spans="1:8" s="38" customFormat="1" ht="15.75" x14ac:dyDescent="0.25">
      <c r="A667" s="39" t="s">
        <v>1191</v>
      </c>
      <c r="B667" s="40" t="s">
        <v>1192</v>
      </c>
      <c r="C667" s="41" t="s">
        <v>38</v>
      </c>
      <c r="D667" s="42">
        <v>1.88</v>
      </c>
      <c r="E667" s="43">
        <f t="shared" si="165"/>
        <v>0</v>
      </c>
      <c r="F667" s="44">
        <f t="shared" si="167"/>
        <v>0</v>
      </c>
      <c r="H667" s="43">
        <v>232.24</v>
      </c>
    </row>
    <row r="668" spans="1:8" s="38" customFormat="1" ht="15.75" x14ac:dyDescent="0.25">
      <c r="A668" s="45"/>
      <c r="B668" s="46" t="s">
        <v>1193</v>
      </c>
      <c r="C668" s="47"/>
      <c r="D668" s="47"/>
      <c r="E668" s="48"/>
      <c r="F668" s="49">
        <f>SUM(F648:F667)</f>
        <v>0</v>
      </c>
      <c r="H668" s="48"/>
    </row>
    <row r="669" spans="1:8" s="38" customFormat="1" ht="15.75" x14ac:dyDescent="0.25">
      <c r="A669" s="32" t="s">
        <v>1194</v>
      </c>
      <c r="B669" s="33" t="s">
        <v>1195</v>
      </c>
      <c r="C669" s="34"/>
      <c r="D669" s="35"/>
      <c r="E669" s="131"/>
      <c r="F669" s="37"/>
      <c r="H669" s="131"/>
    </row>
    <row r="670" spans="1:8" s="38" customFormat="1" ht="78.75" x14ac:dyDescent="0.25">
      <c r="A670" s="39" t="s">
        <v>1196</v>
      </c>
      <c r="B670" s="40" t="s">
        <v>1197</v>
      </c>
      <c r="C670" s="41" t="s">
        <v>38</v>
      </c>
      <c r="D670" s="99">
        <v>501.09</v>
      </c>
      <c r="E670" s="43">
        <f t="shared" ref="E670:E675" si="168">ROUND((H670*$H$3),2)</f>
        <v>0</v>
      </c>
      <c r="F670" s="44">
        <f t="shared" ref="F670:F675" si="169">ROUND(D670*E670,2)</f>
        <v>0</v>
      </c>
      <c r="H670" s="43">
        <v>138.36000000000001</v>
      </c>
    </row>
    <row r="671" spans="1:8" s="38" customFormat="1" ht="78.75" x14ac:dyDescent="0.25">
      <c r="A671" s="39" t="s">
        <v>1198</v>
      </c>
      <c r="B671" s="40" t="s">
        <v>1199</v>
      </c>
      <c r="C671" s="41" t="s">
        <v>38</v>
      </c>
      <c r="D671" s="42">
        <v>501.09</v>
      </c>
      <c r="E671" s="43">
        <f t="shared" si="168"/>
        <v>0</v>
      </c>
      <c r="F671" s="44">
        <f t="shared" si="169"/>
        <v>0</v>
      </c>
      <c r="H671" s="43">
        <v>328.85</v>
      </c>
    </row>
    <row r="672" spans="1:8" s="38" customFormat="1" ht="15.75" x14ac:dyDescent="0.25">
      <c r="A672" s="39" t="s">
        <v>1200</v>
      </c>
      <c r="B672" s="40" t="s">
        <v>1201</v>
      </c>
      <c r="C672" s="41" t="s">
        <v>35</v>
      </c>
      <c r="D672" s="42">
        <v>24.7</v>
      </c>
      <c r="E672" s="43">
        <f t="shared" si="168"/>
        <v>0</v>
      </c>
      <c r="F672" s="44">
        <f t="shared" si="169"/>
        <v>0</v>
      </c>
      <c r="H672" s="43">
        <v>89.83</v>
      </c>
    </row>
    <row r="673" spans="1:8" s="38" customFormat="1" ht="31.5" x14ac:dyDescent="0.25">
      <c r="A673" s="39" t="s">
        <v>1202</v>
      </c>
      <c r="B673" s="40" t="s">
        <v>1203</v>
      </c>
      <c r="C673" s="41" t="s">
        <v>35</v>
      </c>
      <c r="D673" s="42">
        <v>28.45</v>
      </c>
      <c r="E673" s="43">
        <f t="shared" si="168"/>
        <v>0</v>
      </c>
      <c r="F673" s="44">
        <f t="shared" si="169"/>
        <v>0</v>
      </c>
      <c r="H673" s="43">
        <v>58.41</v>
      </c>
    </row>
    <row r="674" spans="1:8" s="38" customFormat="1" ht="31.5" x14ac:dyDescent="0.25">
      <c r="A674" s="39" t="s">
        <v>1204</v>
      </c>
      <c r="B674" s="40" t="s">
        <v>1205</v>
      </c>
      <c r="C674" s="41" t="s">
        <v>35</v>
      </c>
      <c r="D674" s="42">
        <v>44.31</v>
      </c>
      <c r="E674" s="43">
        <f t="shared" si="168"/>
        <v>0</v>
      </c>
      <c r="F674" s="44">
        <f t="shared" si="169"/>
        <v>0</v>
      </c>
      <c r="H674" s="43">
        <v>72.680000000000007</v>
      </c>
    </row>
    <row r="675" spans="1:8" s="38" customFormat="1" ht="15.75" x14ac:dyDescent="0.25">
      <c r="A675" s="39" t="s">
        <v>1206</v>
      </c>
      <c r="B675" s="40" t="s">
        <v>1207</v>
      </c>
      <c r="C675" s="41" t="s">
        <v>35</v>
      </c>
      <c r="D675" s="42">
        <v>132.30000000000001</v>
      </c>
      <c r="E675" s="43">
        <f t="shared" si="168"/>
        <v>0</v>
      </c>
      <c r="F675" s="44">
        <f t="shared" si="169"/>
        <v>0</v>
      </c>
      <c r="H675" s="43">
        <v>74.25</v>
      </c>
    </row>
    <row r="676" spans="1:8" s="38" customFormat="1" ht="15.75" x14ac:dyDescent="0.25">
      <c r="A676" s="45"/>
      <c r="B676" s="46" t="s">
        <v>1208</v>
      </c>
      <c r="C676" s="47"/>
      <c r="D676" s="47"/>
      <c r="E676" s="48"/>
      <c r="F676" s="49">
        <f>SUM(F670:F675)</f>
        <v>0</v>
      </c>
      <c r="H676" s="48"/>
    </row>
    <row r="677" spans="1:8" s="38" customFormat="1" ht="15.75" x14ac:dyDescent="0.25">
      <c r="A677" s="32" t="s">
        <v>1209</v>
      </c>
      <c r="B677" s="33" t="s">
        <v>1210</v>
      </c>
      <c r="C677" s="34"/>
      <c r="D677" s="35"/>
      <c r="E677" s="131"/>
      <c r="F677" s="37"/>
      <c r="H677" s="131"/>
    </row>
    <row r="678" spans="1:8" s="38" customFormat="1" ht="15.75" x14ac:dyDescent="0.25">
      <c r="A678" s="50" t="s">
        <v>1211</v>
      </c>
      <c r="B678" s="51" t="s">
        <v>1212</v>
      </c>
      <c r="C678" s="52"/>
      <c r="D678" s="53"/>
      <c r="E678" s="101"/>
      <c r="F678" s="55"/>
      <c r="H678" s="101"/>
    </row>
    <row r="679" spans="1:8" s="38" customFormat="1" ht="63" x14ac:dyDescent="0.25">
      <c r="A679" s="39" t="s">
        <v>1213</v>
      </c>
      <c r="B679" s="40" t="s">
        <v>1214</v>
      </c>
      <c r="C679" s="41" t="s">
        <v>51</v>
      </c>
      <c r="D679" s="42">
        <v>19</v>
      </c>
      <c r="E679" s="43">
        <f t="shared" ref="E679:E681" si="170">ROUND((H679*$H$3),2)</f>
        <v>0</v>
      </c>
      <c r="F679" s="44">
        <f t="shared" ref="F679:F681" si="171">ROUND(D679*E679,2)</f>
        <v>0</v>
      </c>
      <c r="H679" s="43">
        <v>1300.54</v>
      </c>
    </row>
    <row r="680" spans="1:8" s="38" customFormat="1" ht="63" x14ac:dyDescent="0.25">
      <c r="A680" s="39" t="s">
        <v>1215</v>
      </c>
      <c r="B680" s="40" t="s">
        <v>1216</v>
      </c>
      <c r="C680" s="41" t="s">
        <v>51</v>
      </c>
      <c r="D680" s="42">
        <v>5</v>
      </c>
      <c r="E680" s="43">
        <f t="shared" si="170"/>
        <v>0</v>
      </c>
      <c r="F680" s="44">
        <f t="shared" si="171"/>
        <v>0</v>
      </c>
      <c r="H680" s="43">
        <v>1611.64</v>
      </c>
    </row>
    <row r="681" spans="1:8" s="38" customFormat="1" ht="63" x14ac:dyDescent="0.25">
      <c r="A681" s="39" t="s">
        <v>1217</v>
      </c>
      <c r="B681" s="40" t="s">
        <v>1218</v>
      </c>
      <c r="C681" s="41" t="s">
        <v>51</v>
      </c>
      <c r="D681" s="42">
        <v>1</v>
      </c>
      <c r="E681" s="43">
        <f t="shared" si="170"/>
        <v>0</v>
      </c>
      <c r="F681" s="44">
        <f t="shared" si="171"/>
        <v>0</v>
      </c>
      <c r="H681" s="43">
        <v>1773.87</v>
      </c>
    </row>
    <row r="682" spans="1:8" s="38" customFormat="1" ht="15.75" x14ac:dyDescent="0.25">
      <c r="A682" s="45"/>
      <c r="B682" s="46" t="s">
        <v>1219</v>
      </c>
      <c r="C682" s="47"/>
      <c r="D682" s="47"/>
      <c r="E682" s="48"/>
      <c r="F682" s="49">
        <f>SUM(F678:F681)</f>
        <v>0</v>
      </c>
      <c r="H682" s="48"/>
    </row>
    <row r="683" spans="1:8" s="38" customFormat="1" ht="15.75" x14ac:dyDescent="0.25">
      <c r="A683" s="32" t="s">
        <v>1220</v>
      </c>
      <c r="B683" s="33" t="s">
        <v>460</v>
      </c>
      <c r="C683" s="34"/>
      <c r="D683" s="35"/>
      <c r="E683" s="131"/>
      <c r="F683" s="37"/>
      <c r="H683" s="131"/>
    </row>
    <row r="684" spans="1:8" s="38" customFormat="1" ht="15.75" x14ac:dyDescent="0.25">
      <c r="A684" s="50" t="s">
        <v>1221</v>
      </c>
      <c r="B684" s="51" t="s">
        <v>462</v>
      </c>
      <c r="C684" s="52"/>
      <c r="D684" s="53"/>
      <c r="E684" s="101"/>
      <c r="F684" s="55"/>
      <c r="H684" s="101"/>
    </row>
    <row r="685" spans="1:8" s="38" customFormat="1" ht="47.25" x14ac:dyDescent="0.25">
      <c r="A685" s="39" t="s">
        <v>1222</v>
      </c>
      <c r="B685" s="40" t="s">
        <v>1223</v>
      </c>
      <c r="C685" s="41" t="s">
        <v>38</v>
      </c>
      <c r="D685" s="42">
        <v>19.04</v>
      </c>
      <c r="E685" s="43">
        <f t="shared" ref="E685:E693" si="172">ROUND((H685*$H$3),2)</f>
        <v>0</v>
      </c>
      <c r="F685" s="44">
        <f t="shared" ref="F685:F693" si="173">ROUND(D685*E685,2)</f>
        <v>0</v>
      </c>
      <c r="H685" s="43">
        <v>805.96</v>
      </c>
    </row>
    <row r="686" spans="1:8" s="38" customFormat="1" ht="31.5" x14ac:dyDescent="0.25">
      <c r="A686" s="39" t="s">
        <v>1224</v>
      </c>
      <c r="B686" s="40" t="s">
        <v>1225</v>
      </c>
      <c r="C686" s="41" t="s">
        <v>51</v>
      </c>
      <c r="D686" s="42">
        <v>1</v>
      </c>
      <c r="E686" s="43">
        <f t="shared" si="172"/>
        <v>0</v>
      </c>
      <c r="F686" s="44">
        <f t="shared" si="173"/>
        <v>0</v>
      </c>
      <c r="H686" s="43">
        <v>489.66</v>
      </c>
    </row>
    <row r="687" spans="1:8" s="38" customFormat="1" ht="31.5" x14ac:dyDescent="0.25">
      <c r="A687" s="39" t="s">
        <v>1226</v>
      </c>
      <c r="B687" s="40" t="s">
        <v>1227</v>
      </c>
      <c r="C687" s="41" t="s">
        <v>51</v>
      </c>
      <c r="D687" s="42">
        <v>3</v>
      </c>
      <c r="E687" s="43">
        <f t="shared" si="172"/>
        <v>0</v>
      </c>
      <c r="F687" s="44">
        <f t="shared" si="173"/>
        <v>0</v>
      </c>
      <c r="H687" s="43">
        <v>469.4</v>
      </c>
    </row>
    <row r="688" spans="1:8" s="38" customFormat="1" ht="47.25" x14ac:dyDescent="0.25">
      <c r="A688" s="39" t="s">
        <v>1228</v>
      </c>
      <c r="B688" s="40" t="s">
        <v>1229</v>
      </c>
      <c r="C688" s="41" t="s">
        <v>51</v>
      </c>
      <c r="D688" s="42">
        <v>1</v>
      </c>
      <c r="E688" s="43">
        <f t="shared" si="172"/>
        <v>0</v>
      </c>
      <c r="F688" s="96">
        <f t="shared" si="173"/>
        <v>0</v>
      </c>
      <c r="H688" s="145">
        <v>2325.7399999999998</v>
      </c>
    </row>
    <row r="689" spans="1:8" s="38" customFormat="1" ht="15.75" x14ac:dyDescent="0.25">
      <c r="A689" s="39" t="s">
        <v>1230</v>
      </c>
      <c r="B689" s="40" t="s">
        <v>1231</v>
      </c>
      <c r="C689" s="41" t="s">
        <v>38</v>
      </c>
      <c r="D689" s="42">
        <v>9.1199999999999992</v>
      </c>
      <c r="E689" s="43">
        <f t="shared" si="172"/>
        <v>0</v>
      </c>
      <c r="F689" s="44">
        <f t="shared" si="173"/>
        <v>0</v>
      </c>
      <c r="H689" s="43">
        <v>449.64</v>
      </c>
    </row>
    <row r="690" spans="1:8" s="38" customFormat="1" ht="15.75" x14ac:dyDescent="0.25">
      <c r="A690" s="39" t="s">
        <v>1232</v>
      </c>
      <c r="B690" s="40" t="s">
        <v>466</v>
      </c>
      <c r="C690" s="41" t="s">
        <v>35</v>
      </c>
      <c r="D690" s="42">
        <v>6.05</v>
      </c>
      <c r="E690" s="43">
        <f t="shared" si="172"/>
        <v>0</v>
      </c>
      <c r="F690" s="44">
        <f t="shared" si="173"/>
        <v>0</v>
      </c>
      <c r="H690" s="43">
        <v>236.17</v>
      </c>
    </row>
    <row r="691" spans="1:8" s="38" customFormat="1" ht="31.5" x14ac:dyDescent="0.25">
      <c r="A691" s="39" t="s">
        <v>1233</v>
      </c>
      <c r="B691" s="40" t="s">
        <v>1234</v>
      </c>
      <c r="C691" s="41" t="s">
        <v>35</v>
      </c>
      <c r="D691" s="42">
        <v>11.9</v>
      </c>
      <c r="E691" s="43">
        <f t="shared" si="172"/>
        <v>0</v>
      </c>
      <c r="F691" s="44">
        <f t="shared" si="173"/>
        <v>0</v>
      </c>
      <c r="H691" s="43">
        <v>276.22000000000003</v>
      </c>
    </row>
    <row r="692" spans="1:8" s="38" customFormat="1" ht="31.5" x14ac:dyDescent="0.25">
      <c r="A692" s="39" t="s">
        <v>1235</v>
      </c>
      <c r="B692" s="40" t="s">
        <v>1236</v>
      </c>
      <c r="C692" s="41" t="s">
        <v>35</v>
      </c>
      <c r="D692" s="42">
        <v>7.2</v>
      </c>
      <c r="E692" s="43">
        <f t="shared" si="172"/>
        <v>0</v>
      </c>
      <c r="F692" s="44">
        <f t="shared" si="173"/>
        <v>0</v>
      </c>
      <c r="H692" s="43">
        <v>1000.05</v>
      </c>
    </row>
    <row r="693" spans="1:8" s="38" customFormat="1" ht="31.5" x14ac:dyDescent="0.25">
      <c r="A693" s="39" t="s">
        <v>1237</v>
      </c>
      <c r="B693" s="40" t="s">
        <v>1238</v>
      </c>
      <c r="C693" s="41" t="s">
        <v>35</v>
      </c>
      <c r="D693" s="42">
        <v>1.97</v>
      </c>
      <c r="E693" s="43">
        <f t="shared" si="172"/>
        <v>0</v>
      </c>
      <c r="F693" s="44">
        <f t="shared" si="173"/>
        <v>0</v>
      </c>
      <c r="H693" s="43">
        <v>707.13</v>
      </c>
    </row>
    <row r="694" spans="1:8" s="38" customFormat="1" ht="15.75" x14ac:dyDescent="0.25">
      <c r="A694" s="50" t="s">
        <v>1239</v>
      </c>
      <c r="B694" s="51" t="s">
        <v>1240</v>
      </c>
      <c r="C694" s="52"/>
      <c r="D694" s="53"/>
      <c r="E694" s="101"/>
      <c r="F694" s="55"/>
      <c r="H694" s="101"/>
    </row>
    <row r="695" spans="1:8" s="38" customFormat="1" ht="15.75" x14ac:dyDescent="0.25">
      <c r="A695" s="50" t="s">
        <v>1241</v>
      </c>
      <c r="B695" s="51" t="s">
        <v>1242</v>
      </c>
      <c r="C695" s="52"/>
      <c r="D695" s="53"/>
      <c r="E695" s="101"/>
      <c r="F695" s="55"/>
      <c r="H695" s="101"/>
    </row>
    <row r="696" spans="1:8" s="38" customFormat="1" ht="31.5" x14ac:dyDescent="0.25">
      <c r="A696" s="39" t="s">
        <v>1243</v>
      </c>
      <c r="B696" s="40" t="s">
        <v>1244</v>
      </c>
      <c r="C696" s="41" t="s">
        <v>35</v>
      </c>
      <c r="D696" s="42">
        <v>1.86</v>
      </c>
      <c r="E696" s="43">
        <f t="shared" ref="E696:E697" si="174">ROUND((H696*$H$3),2)</f>
        <v>0</v>
      </c>
      <c r="F696" s="44">
        <f t="shared" ref="F696:F697" si="175">ROUND(D696*E696,2)</f>
        <v>0</v>
      </c>
      <c r="H696" s="43">
        <v>2510.37</v>
      </c>
    </row>
    <row r="697" spans="1:8" s="38" customFormat="1" ht="31.5" x14ac:dyDescent="0.25">
      <c r="A697" s="39" t="s">
        <v>1245</v>
      </c>
      <c r="B697" s="40" t="s">
        <v>1246</v>
      </c>
      <c r="C697" s="41" t="s">
        <v>35</v>
      </c>
      <c r="D697" s="42">
        <v>3.6</v>
      </c>
      <c r="E697" s="43">
        <f t="shared" si="174"/>
        <v>0</v>
      </c>
      <c r="F697" s="44">
        <f t="shared" si="175"/>
        <v>0</v>
      </c>
      <c r="H697" s="43">
        <v>1615.52</v>
      </c>
    </row>
    <row r="698" spans="1:8" s="38" customFormat="1" ht="15.75" x14ac:dyDescent="0.25">
      <c r="A698" s="50" t="s">
        <v>1247</v>
      </c>
      <c r="B698" s="51" t="s">
        <v>1248</v>
      </c>
      <c r="C698" s="52"/>
      <c r="D698" s="53"/>
      <c r="E698" s="101"/>
      <c r="F698" s="55"/>
      <c r="H698" s="101"/>
    </row>
    <row r="699" spans="1:8" s="38" customFormat="1" ht="15.75" x14ac:dyDescent="0.25">
      <c r="A699" s="39" t="s">
        <v>1249</v>
      </c>
      <c r="B699" s="40" t="s">
        <v>1250</v>
      </c>
      <c r="C699" s="41" t="s">
        <v>51</v>
      </c>
      <c r="D699" s="42">
        <v>20</v>
      </c>
      <c r="E699" s="43">
        <f t="shared" ref="E699:E711" si="176">ROUND((H699*$H$3),2)</f>
        <v>0</v>
      </c>
      <c r="F699" s="44">
        <f t="shared" ref="F699:F702" si="177">ROUND(D699*E699,2)</f>
        <v>0</v>
      </c>
      <c r="H699" s="43">
        <v>187.94</v>
      </c>
    </row>
    <row r="700" spans="1:8" s="38" customFormat="1" ht="15.75" x14ac:dyDescent="0.25">
      <c r="A700" s="39" t="s">
        <v>1251</v>
      </c>
      <c r="B700" s="40" t="s">
        <v>1252</v>
      </c>
      <c r="C700" s="41" t="s">
        <v>51</v>
      </c>
      <c r="D700" s="42">
        <v>8</v>
      </c>
      <c r="E700" s="43">
        <f t="shared" si="176"/>
        <v>0</v>
      </c>
      <c r="F700" s="44">
        <f t="shared" si="177"/>
        <v>0</v>
      </c>
      <c r="H700" s="43">
        <v>246.44</v>
      </c>
    </row>
    <row r="701" spans="1:8" s="38" customFormat="1" ht="15.75" x14ac:dyDescent="0.25">
      <c r="A701" s="39" t="s">
        <v>1253</v>
      </c>
      <c r="B701" s="40" t="s">
        <v>1254</v>
      </c>
      <c r="C701" s="41" t="s">
        <v>51</v>
      </c>
      <c r="D701" s="42">
        <v>12</v>
      </c>
      <c r="E701" s="43">
        <f t="shared" si="176"/>
        <v>0</v>
      </c>
      <c r="F701" s="44">
        <f t="shared" si="177"/>
        <v>0</v>
      </c>
      <c r="H701" s="43">
        <v>255.89</v>
      </c>
    </row>
    <row r="702" spans="1:8" s="38" customFormat="1" ht="15.75" x14ac:dyDescent="0.25">
      <c r="A702" s="39" t="s">
        <v>1255</v>
      </c>
      <c r="B702" s="40" t="s">
        <v>1256</v>
      </c>
      <c r="C702" s="41" t="s">
        <v>51</v>
      </c>
      <c r="D702" s="42">
        <v>1</v>
      </c>
      <c r="E702" s="43">
        <f t="shared" si="176"/>
        <v>0</v>
      </c>
      <c r="F702" s="44">
        <f t="shared" si="177"/>
        <v>0</v>
      </c>
      <c r="H702" s="43">
        <v>696.65</v>
      </c>
    </row>
    <row r="703" spans="1:8" s="38" customFormat="1" ht="15.75" x14ac:dyDescent="0.25">
      <c r="A703" s="50" t="s">
        <v>1257</v>
      </c>
      <c r="B703" s="51" t="s">
        <v>1258</v>
      </c>
      <c r="C703" s="52"/>
      <c r="D703" s="53"/>
      <c r="E703" s="101"/>
      <c r="F703" s="55"/>
      <c r="H703" s="101"/>
    </row>
    <row r="704" spans="1:8" s="38" customFormat="1" ht="31.5" x14ac:dyDescent="0.25">
      <c r="A704" s="39" t="s">
        <v>1259</v>
      </c>
      <c r="B704" s="40" t="s">
        <v>1260</v>
      </c>
      <c r="C704" s="41" t="s">
        <v>1261</v>
      </c>
      <c r="D704" s="42">
        <v>2</v>
      </c>
      <c r="E704" s="43">
        <f t="shared" si="176"/>
        <v>0</v>
      </c>
      <c r="F704" s="44">
        <f t="shared" ref="F704:F711" si="178">ROUND(D704*E704,2)</f>
        <v>0</v>
      </c>
      <c r="H704" s="43">
        <v>2084.0500000000002</v>
      </c>
    </row>
    <row r="705" spans="1:8" s="38" customFormat="1" ht="47.25" x14ac:dyDescent="0.25">
      <c r="A705" s="39" t="s">
        <v>1262</v>
      </c>
      <c r="B705" s="40" t="s">
        <v>1263</v>
      </c>
      <c r="C705" s="41" t="s">
        <v>38</v>
      </c>
      <c r="D705" s="42">
        <v>8.64</v>
      </c>
      <c r="E705" s="43">
        <f t="shared" si="176"/>
        <v>0</v>
      </c>
      <c r="F705" s="44">
        <f t="shared" si="178"/>
        <v>0</v>
      </c>
      <c r="H705" s="43">
        <v>1111.0899999999999</v>
      </c>
    </row>
    <row r="706" spans="1:8" s="38" customFormat="1" ht="31.5" x14ac:dyDescent="0.25">
      <c r="A706" s="39" t="s">
        <v>1264</v>
      </c>
      <c r="B706" s="40" t="s">
        <v>1265</v>
      </c>
      <c r="C706" s="41" t="s">
        <v>38</v>
      </c>
      <c r="D706" s="42">
        <v>2.88</v>
      </c>
      <c r="E706" s="43">
        <f t="shared" si="176"/>
        <v>0</v>
      </c>
      <c r="F706" s="44">
        <f t="shared" si="178"/>
        <v>0</v>
      </c>
      <c r="H706" s="43">
        <v>1098.1400000000001</v>
      </c>
    </row>
    <row r="707" spans="1:8" s="38" customFormat="1" ht="31.5" x14ac:dyDescent="0.25">
      <c r="A707" s="39" t="s">
        <v>1266</v>
      </c>
      <c r="B707" s="40" t="s">
        <v>1267</v>
      </c>
      <c r="C707" s="41" t="s">
        <v>38</v>
      </c>
      <c r="D707" s="42">
        <v>14.88</v>
      </c>
      <c r="E707" s="43">
        <f t="shared" si="176"/>
        <v>0</v>
      </c>
      <c r="F707" s="44">
        <f t="shared" si="178"/>
        <v>0</v>
      </c>
      <c r="H707" s="43">
        <v>986.88</v>
      </c>
    </row>
    <row r="708" spans="1:8" s="38" customFormat="1" ht="31.5" x14ac:dyDescent="0.25">
      <c r="A708" s="39" t="s">
        <v>1268</v>
      </c>
      <c r="B708" s="40" t="s">
        <v>1269</v>
      </c>
      <c r="C708" s="41" t="s">
        <v>38</v>
      </c>
      <c r="D708" s="42">
        <v>52.8</v>
      </c>
      <c r="E708" s="43">
        <f t="shared" si="176"/>
        <v>0</v>
      </c>
      <c r="F708" s="44">
        <f t="shared" si="178"/>
        <v>0</v>
      </c>
      <c r="H708" s="43">
        <v>1240.92</v>
      </c>
    </row>
    <row r="709" spans="1:8" s="38" customFormat="1" ht="63" x14ac:dyDescent="0.25">
      <c r="A709" s="39" t="s">
        <v>1270</v>
      </c>
      <c r="B709" s="40" t="s">
        <v>1271</v>
      </c>
      <c r="C709" s="41" t="s">
        <v>38</v>
      </c>
      <c r="D709" s="42">
        <v>19.04</v>
      </c>
      <c r="E709" s="43">
        <f t="shared" si="176"/>
        <v>0</v>
      </c>
      <c r="F709" s="44">
        <f t="shared" si="178"/>
        <v>0</v>
      </c>
      <c r="H709" s="43">
        <v>2040.31</v>
      </c>
    </row>
    <row r="710" spans="1:8" s="38" customFormat="1" ht="15.75" x14ac:dyDescent="0.25">
      <c r="A710" s="39" t="s">
        <v>1272</v>
      </c>
      <c r="B710" s="40" t="s">
        <v>1273</v>
      </c>
      <c r="C710" s="41" t="s">
        <v>35</v>
      </c>
      <c r="D710" s="42">
        <v>2.7</v>
      </c>
      <c r="E710" s="43">
        <f t="shared" si="176"/>
        <v>0</v>
      </c>
      <c r="F710" s="44">
        <f t="shared" si="178"/>
        <v>0</v>
      </c>
      <c r="H710" s="43">
        <v>28.93</v>
      </c>
    </row>
    <row r="711" spans="1:8" s="38" customFormat="1" ht="31.5" x14ac:dyDescent="0.25">
      <c r="A711" s="39" t="s">
        <v>1274</v>
      </c>
      <c r="B711" s="40" t="s">
        <v>1275</v>
      </c>
      <c r="C711" s="41" t="s">
        <v>35</v>
      </c>
      <c r="D711" s="42">
        <v>36.4</v>
      </c>
      <c r="E711" s="43">
        <f t="shared" si="176"/>
        <v>0</v>
      </c>
      <c r="F711" s="44">
        <f t="shared" si="178"/>
        <v>0</v>
      </c>
      <c r="H711" s="43">
        <v>1016.63</v>
      </c>
    </row>
    <row r="712" spans="1:8" s="38" customFormat="1" ht="15.75" x14ac:dyDescent="0.25">
      <c r="A712" s="45"/>
      <c r="B712" s="46" t="s">
        <v>1276</v>
      </c>
      <c r="C712" s="47"/>
      <c r="D712" s="47"/>
      <c r="E712" s="48"/>
      <c r="F712" s="49">
        <f>SUM(F684:F711)</f>
        <v>0</v>
      </c>
      <c r="H712" s="48"/>
    </row>
    <row r="713" spans="1:8" s="38" customFormat="1" ht="15.75" x14ac:dyDescent="0.25">
      <c r="A713" s="32" t="s">
        <v>1277</v>
      </c>
      <c r="B713" s="33" t="s">
        <v>1278</v>
      </c>
      <c r="C713" s="34"/>
      <c r="D713" s="35"/>
      <c r="E713" s="131"/>
      <c r="F713" s="37"/>
      <c r="H713" s="131"/>
    </row>
    <row r="714" spans="1:8" s="38" customFormat="1" ht="47.25" x14ac:dyDescent="0.25">
      <c r="A714" s="39" t="s">
        <v>1279</v>
      </c>
      <c r="B714" s="40" t="s">
        <v>1280</v>
      </c>
      <c r="C714" s="41" t="s">
        <v>51</v>
      </c>
      <c r="D714" s="42">
        <v>1</v>
      </c>
      <c r="E714" s="43">
        <f t="shared" ref="E714:E716" si="179">ROUND((H714*$H$3),2)</f>
        <v>0</v>
      </c>
      <c r="F714" s="44">
        <f t="shared" ref="F714:F716" si="180">ROUND(D714*E714,2)</f>
        <v>0</v>
      </c>
      <c r="H714" s="43">
        <v>2411.9299999999998</v>
      </c>
    </row>
    <row r="715" spans="1:8" s="38" customFormat="1" ht="31.5" x14ac:dyDescent="0.25">
      <c r="A715" s="39" t="s">
        <v>1281</v>
      </c>
      <c r="B715" s="40" t="s">
        <v>1282</v>
      </c>
      <c r="C715" s="41" t="s">
        <v>38</v>
      </c>
      <c r="D715" s="42">
        <v>2.61</v>
      </c>
      <c r="E715" s="43">
        <f t="shared" si="179"/>
        <v>0</v>
      </c>
      <c r="F715" s="44">
        <f t="shared" si="180"/>
        <v>0</v>
      </c>
      <c r="H715" s="43">
        <v>802.77</v>
      </c>
    </row>
    <row r="716" spans="1:8" s="38" customFormat="1" ht="15.75" x14ac:dyDescent="0.25">
      <c r="A716" s="39" t="s">
        <v>1283</v>
      </c>
      <c r="B716" s="40" t="s">
        <v>1284</v>
      </c>
      <c r="C716" s="41" t="s">
        <v>38</v>
      </c>
      <c r="D716" s="42">
        <v>4.92</v>
      </c>
      <c r="E716" s="43">
        <f t="shared" si="179"/>
        <v>0</v>
      </c>
      <c r="F716" s="44">
        <f t="shared" si="180"/>
        <v>0</v>
      </c>
      <c r="H716" s="43">
        <v>413.74</v>
      </c>
    </row>
    <row r="717" spans="1:8" s="38" customFormat="1" ht="15.75" x14ac:dyDescent="0.25">
      <c r="A717" s="45"/>
      <c r="B717" s="46" t="s">
        <v>1285</v>
      </c>
      <c r="C717" s="47"/>
      <c r="D717" s="47"/>
      <c r="E717" s="48"/>
      <c r="F717" s="49">
        <f>SUM(F714:F716)</f>
        <v>0</v>
      </c>
      <c r="H717" s="48"/>
    </row>
    <row r="718" spans="1:8" s="38" customFormat="1" ht="15.75" x14ac:dyDescent="0.25">
      <c r="A718" s="32" t="s">
        <v>1286</v>
      </c>
      <c r="B718" s="33" t="s">
        <v>492</v>
      </c>
      <c r="C718" s="34"/>
      <c r="D718" s="35"/>
      <c r="E718" s="131"/>
      <c r="F718" s="37"/>
      <c r="H718" s="131"/>
    </row>
    <row r="719" spans="1:8" s="38" customFormat="1" ht="15.75" x14ac:dyDescent="0.25">
      <c r="A719" s="50" t="s">
        <v>1287</v>
      </c>
      <c r="B719" s="51" t="s">
        <v>1288</v>
      </c>
      <c r="C719" s="52"/>
      <c r="D719" s="53"/>
      <c r="E719" s="101"/>
      <c r="F719" s="55"/>
      <c r="H719" s="101"/>
    </row>
    <row r="720" spans="1:8" s="38" customFormat="1" ht="15.75" x14ac:dyDescent="0.25">
      <c r="A720" s="39" t="s">
        <v>1289</v>
      </c>
      <c r="B720" s="40" t="s">
        <v>1290</v>
      </c>
      <c r="C720" s="41" t="s">
        <v>38</v>
      </c>
      <c r="D720" s="42">
        <v>363.01</v>
      </c>
      <c r="E720" s="43">
        <f t="shared" ref="E720:E726" si="181">ROUND((H720*$H$3),2)</f>
        <v>0</v>
      </c>
      <c r="F720" s="44">
        <f t="shared" ref="F720:F726" si="182">ROUND(D720*E720,2)</f>
        <v>0</v>
      </c>
      <c r="H720" s="43">
        <v>71.290000000000006</v>
      </c>
    </row>
    <row r="721" spans="1:8" s="38" customFormat="1" ht="31.5" x14ac:dyDescent="0.25">
      <c r="A721" s="39" t="s">
        <v>1291</v>
      </c>
      <c r="B721" s="40" t="s">
        <v>1292</v>
      </c>
      <c r="C721" s="41" t="s">
        <v>35</v>
      </c>
      <c r="D721" s="42">
        <v>423.17</v>
      </c>
      <c r="E721" s="43">
        <f t="shared" si="181"/>
        <v>0</v>
      </c>
      <c r="F721" s="44">
        <f t="shared" si="182"/>
        <v>0</v>
      </c>
      <c r="H721" s="43">
        <v>21.68</v>
      </c>
    </row>
    <row r="722" spans="1:8" s="38" customFormat="1" ht="31.5" x14ac:dyDescent="0.25">
      <c r="A722" s="39" t="s">
        <v>1293</v>
      </c>
      <c r="B722" s="40" t="s">
        <v>1294</v>
      </c>
      <c r="C722" s="41" t="s">
        <v>51</v>
      </c>
      <c r="D722" s="42">
        <v>3</v>
      </c>
      <c r="E722" s="43">
        <f t="shared" si="181"/>
        <v>0</v>
      </c>
      <c r="F722" s="44">
        <f t="shared" si="182"/>
        <v>0</v>
      </c>
      <c r="H722" s="43">
        <v>123.39</v>
      </c>
    </row>
    <row r="723" spans="1:8" s="38" customFormat="1" ht="47.25" x14ac:dyDescent="0.25">
      <c r="A723" s="39" t="s">
        <v>1295</v>
      </c>
      <c r="B723" s="40" t="s">
        <v>1296</v>
      </c>
      <c r="C723" s="41" t="s">
        <v>38</v>
      </c>
      <c r="D723" s="42">
        <v>61.9</v>
      </c>
      <c r="E723" s="43">
        <f t="shared" si="181"/>
        <v>0</v>
      </c>
      <c r="F723" s="44">
        <f t="shared" si="182"/>
        <v>0</v>
      </c>
      <c r="H723" s="43">
        <v>164.94</v>
      </c>
    </row>
    <row r="724" spans="1:8" s="38" customFormat="1" ht="31.5" x14ac:dyDescent="0.25">
      <c r="A724" s="39" t="s">
        <v>1297</v>
      </c>
      <c r="B724" s="40" t="s">
        <v>1298</v>
      </c>
      <c r="C724" s="41" t="s">
        <v>38</v>
      </c>
      <c r="D724" s="42">
        <v>24.78</v>
      </c>
      <c r="E724" s="43">
        <f t="shared" si="181"/>
        <v>0</v>
      </c>
      <c r="F724" s="44">
        <f t="shared" si="182"/>
        <v>0</v>
      </c>
      <c r="H724" s="43">
        <v>72.03</v>
      </c>
    </row>
    <row r="725" spans="1:8" s="38" customFormat="1" ht="31.5" x14ac:dyDescent="0.25">
      <c r="A725" s="39" t="s">
        <v>1299</v>
      </c>
      <c r="B725" s="40" t="s">
        <v>1300</v>
      </c>
      <c r="C725" s="41" t="s">
        <v>38</v>
      </c>
      <c r="D725" s="42">
        <v>7.78</v>
      </c>
      <c r="E725" s="43">
        <f t="shared" si="181"/>
        <v>0</v>
      </c>
      <c r="F725" s="44">
        <f t="shared" si="182"/>
        <v>0</v>
      </c>
      <c r="H725" s="43">
        <v>71.290000000000006</v>
      </c>
    </row>
    <row r="726" spans="1:8" s="38" customFormat="1" ht="15.75" x14ac:dyDescent="0.25">
      <c r="A726" s="39" t="s">
        <v>1301</v>
      </c>
      <c r="B726" s="40" t="s">
        <v>1302</v>
      </c>
      <c r="C726" s="41" t="s">
        <v>38</v>
      </c>
      <c r="D726" s="42">
        <v>31.37</v>
      </c>
      <c r="E726" s="43">
        <f t="shared" si="181"/>
        <v>0</v>
      </c>
      <c r="F726" s="44">
        <f t="shared" si="182"/>
        <v>0</v>
      </c>
      <c r="H726" s="43">
        <v>31.69</v>
      </c>
    </row>
    <row r="727" spans="1:8" s="38" customFormat="1" ht="15.75" x14ac:dyDescent="0.25">
      <c r="A727" s="45"/>
      <c r="B727" s="46" t="s">
        <v>1303</v>
      </c>
      <c r="C727" s="47"/>
      <c r="D727" s="47"/>
      <c r="E727" s="48"/>
      <c r="F727" s="49">
        <f>SUM(F719:F726)</f>
        <v>0</v>
      </c>
      <c r="H727" s="48"/>
    </row>
    <row r="728" spans="1:8" s="38" customFormat="1" ht="15.75" x14ac:dyDescent="0.25">
      <c r="A728" s="50" t="s">
        <v>1304</v>
      </c>
      <c r="B728" s="51" t="s">
        <v>1305</v>
      </c>
      <c r="C728" s="52"/>
      <c r="D728" s="53"/>
      <c r="E728" s="146"/>
      <c r="F728" s="55"/>
      <c r="H728" s="146"/>
    </row>
    <row r="729" spans="1:8" s="38" customFormat="1" ht="15.75" x14ac:dyDescent="0.25">
      <c r="A729" s="39" t="s">
        <v>1306</v>
      </c>
      <c r="B729" s="40" t="s">
        <v>496</v>
      </c>
      <c r="C729" s="41" t="s">
        <v>38</v>
      </c>
      <c r="D729" s="42">
        <v>2614.2800000000002</v>
      </c>
      <c r="E729" s="43">
        <f t="shared" ref="E729:E742" si="183">ROUND((H729*$H$3),2)</f>
        <v>0</v>
      </c>
      <c r="F729" s="44">
        <f t="shared" ref="F729:F737" si="184">ROUND(D729*E729,2)</f>
        <v>0</v>
      </c>
      <c r="H729" s="43">
        <v>11.46</v>
      </c>
    </row>
    <row r="730" spans="1:8" s="38" customFormat="1" ht="15.75" x14ac:dyDescent="0.25">
      <c r="A730" s="39" t="s">
        <v>1307</v>
      </c>
      <c r="B730" s="40" t="s">
        <v>1308</v>
      </c>
      <c r="C730" s="41" t="s">
        <v>38</v>
      </c>
      <c r="D730" s="42">
        <v>1935.11</v>
      </c>
      <c r="E730" s="43">
        <f t="shared" si="183"/>
        <v>0</v>
      </c>
      <c r="F730" s="44">
        <f t="shared" si="184"/>
        <v>0</v>
      </c>
      <c r="H730" s="43">
        <v>43.36</v>
      </c>
    </row>
    <row r="731" spans="1:8" s="38" customFormat="1" ht="15.75" x14ac:dyDescent="0.25">
      <c r="A731" s="39" t="s">
        <v>1309</v>
      </c>
      <c r="B731" s="40" t="s">
        <v>1310</v>
      </c>
      <c r="C731" s="41" t="s">
        <v>38</v>
      </c>
      <c r="D731" s="42">
        <v>360.9</v>
      </c>
      <c r="E731" s="43">
        <f t="shared" si="183"/>
        <v>0</v>
      </c>
      <c r="F731" s="44">
        <f t="shared" si="184"/>
        <v>0</v>
      </c>
      <c r="H731" s="43">
        <v>41.34</v>
      </c>
    </row>
    <row r="732" spans="1:8" s="38" customFormat="1" ht="47.25" x14ac:dyDescent="0.25">
      <c r="A732" s="39" t="s">
        <v>1311</v>
      </c>
      <c r="B732" s="40" t="s">
        <v>1312</v>
      </c>
      <c r="C732" s="41" t="s">
        <v>38</v>
      </c>
      <c r="D732" s="42">
        <v>20.75</v>
      </c>
      <c r="E732" s="43">
        <f t="shared" si="183"/>
        <v>0</v>
      </c>
      <c r="F732" s="44">
        <f t="shared" si="184"/>
        <v>0</v>
      </c>
      <c r="H732" s="43">
        <v>181.86</v>
      </c>
    </row>
    <row r="733" spans="1:8" s="38" customFormat="1" ht="47.25" x14ac:dyDescent="0.25">
      <c r="A733" s="39" t="s">
        <v>1313</v>
      </c>
      <c r="B733" s="40" t="s">
        <v>1314</v>
      </c>
      <c r="C733" s="41" t="s">
        <v>38</v>
      </c>
      <c r="D733" s="42">
        <v>213.92</v>
      </c>
      <c r="E733" s="43">
        <f t="shared" si="183"/>
        <v>0</v>
      </c>
      <c r="F733" s="44">
        <f t="shared" si="184"/>
        <v>0</v>
      </c>
      <c r="H733" s="43">
        <v>86.72</v>
      </c>
    </row>
    <row r="734" spans="1:8" s="38" customFormat="1" ht="31.5" x14ac:dyDescent="0.25">
      <c r="A734" s="39" t="s">
        <v>1315</v>
      </c>
      <c r="B734" s="40" t="s">
        <v>1316</v>
      </c>
      <c r="C734" s="41" t="s">
        <v>38</v>
      </c>
      <c r="D734" s="42">
        <v>10.7</v>
      </c>
      <c r="E734" s="43">
        <f t="shared" si="183"/>
        <v>0</v>
      </c>
      <c r="F734" s="44">
        <f t="shared" si="184"/>
        <v>0</v>
      </c>
      <c r="H734" s="43">
        <v>39.4</v>
      </c>
    </row>
    <row r="735" spans="1:8" s="38" customFormat="1" ht="31.5" x14ac:dyDescent="0.25">
      <c r="A735" s="39" t="s">
        <v>1317</v>
      </c>
      <c r="B735" s="40" t="s">
        <v>1318</v>
      </c>
      <c r="C735" s="41" t="s">
        <v>38</v>
      </c>
      <c r="D735" s="42">
        <v>4.4000000000000004</v>
      </c>
      <c r="E735" s="43">
        <f t="shared" si="183"/>
        <v>0</v>
      </c>
      <c r="F735" s="44">
        <f t="shared" si="184"/>
        <v>0</v>
      </c>
      <c r="H735" s="43">
        <v>389.05</v>
      </c>
    </row>
    <row r="736" spans="1:8" s="38" customFormat="1" ht="31.5" x14ac:dyDescent="0.25">
      <c r="A736" s="39" t="s">
        <v>1319</v>
      </c>
      <c r="B736" s="40" t="s">
        <v>1320</v>
      </c>
      <c r="C736" s="41" t="s">
        <v>38</v>
      </c>
      <c r="D736" s="42">
        <v>3.78</v>
      </c>
      <c r="E736" s="43">
        <f t="shared" si="183"/>
        <v>0</v>
      </c>
      <c r="F736" s="44">
        <f t="shared" si="184"/>
        <v>0</v>
      </c>
      <c r="H736" s="43">
        <v>520.13</v>
      </c>
    </row>
    <row r="737" spans="1:8" s="38" customFormat="1" ht="31.5" x14ac:dyDescent="0.25">
      <c r="A737" s="39" t="s">
        <v>1321</v>
      </c>
      <c r="B737" s="40" t="s">
        <v>1322</v>
      </c>
      <c r="C737" s="41" t="s">
        <v>35</v>
      </c>
      <c r="D737" s="42">
        <v>159.91</v>
      </c>
      <c r="E737" s="43">
        <f t="shared" si="183"/>
        <v>0</v>
      </c>
      <c r="F737" s="44">
        <f t="shared" si="184"/>
        <v>0</v>
      </c>
      <c r="H737" s="43">
        <v>96.87</v>
      </c>
    </row>
    <row r="738" spans="1:8" s="38" customFormat="1" ht="15.75" x14ac:dyDescent="0.25">
      <c r="A738" s="50" t="s">
        <v>1323</v>
      </c>
      <c r="B738" s="51" t="s">
        <v>1324</v>
      </c>
      <c r="C738" s="52"/>
      <c r="D738" s="53"/>
      <c r="E738" s="101"/>
      <c r="F738" s="55"/>
      <c r="H738" s="101"/>
    </row>
    <row r="739" spans="1:8" s="38" customFormat="1" ht="15.75" x14ac:dyDescent="0.25">
      <c r="A739" s="39" t="s">
        <v>1325</v>
      </c>
      <c r="B739" s="40" t="s">
        <v>1326</v>
      </c>
      <c r="C739" s="41" t="s">
        <v>38</v>
      </c>
      <c r="D739" s="42">
        <v>115.9</v>
      </c>
      <c r="E739" s="43">
        <f t="shared" si="183"/>
        <v>0</v>
      </c>
      <c r="F739" s="44">
        <f>ROUND(D739*E739,2)</f>
        <v>0</v>
      </c>
      <c r="H739" s="43">
        <v>31.94</v>
      </c>
    </row>
    <row r="740" spans="1:8" s="38" customFormat="1" ht="31.5" x14ac:dyDescent="0.25">
      <c r="A740" s="50" t="s">
        <v>1327</v>
      </c>
      <c r="B740" s="51" t="s">
        <v>1328</v>
      </c>
      <c r="C740" s="52"/>
      <c r="D740" s="53"/>
      <c r="E740" s="101"/>
      <c r="F740" s="55"/>
      <c r="H740" s="101"/>
    </row>
    <row r="741" spans="1:8" s="38" customFormat="1" ht="31.5" x14ac:dyDescent="0.25">
      <c r="A741" s="39" t="s">
        <v>1329</v>
      </c>
      <c r="B741" s="40" t="s">
        <v>508</v>
      </c>
      <c r="C741" s="41" t="s">
        <v>38</v>
      </c>
      <c r="D741" s="42">
        <v>115.9</v>
      </c>
      <c r="E741" s="43">
        <f t="shared" si="183"/>
        <v>0</v>
      </c>
      <c r="F741" s="44">
        <f t="shared" ref="F741:F742" si="185">ROUND(D741*E741,2)</f>
        <v>0</v>
      </c>
      <c r="H741" s="43">
        <v>661.37</v>
      </c>
    </row>
    <row r="742" spans="1:8" s="38" customFormat="1" ht="15.75" x14ac:dyDescent="0.25">
      <c r="A742" s="39" t="s">
        <v>1330</v>
      </c>
      <c r="B742" s="40" t="s">
        <v>510</v>
      </c>
      <c r="C742" s="41" t="s">
        <v>38</v>
      </c>
      <c r="D742" s="42">
        <v>115.9</v>
      </c>
      <c r="E742" s="43">
        <f t="shared" si="183"/>
        <v>0</v>
      </c>
      <c r="F742" s="44">
        <f t="shared" si="185"/>
        <v>0</v>
      </c>
      <c r="H742" s="43">
        <v>39.590000000000003</v>
      </c>
    </row>
    <row r="743" spans="1:8" s="38" customFormat="1" ht="15.75" x14ac:dyDescent="0.25">
      <c r="A743" s="45"/>
      <c r="B743" s="46" t="s">
        <v>1331</v>
      </c>
      <c r="C743" s="47"/>
      <c r="D743" s="47"/>
      <c r="E743" s="48"/>
      <c r="F743" s="49">
        <f>SUM(F728:F742)</f>
        <v>0</v>
      </c>
      <c r="H743" s="48"/>
    </row>
    <row r="744" spans="1:8" s="38" customFormat="1" ht="15.75" x14ac:dyDescent="0.25">
      <c r="A744" s="32" t="s">
        <v>1332</v>
      </c>
      <c r="B744" s="33" t="s">
        <v>513</v>
      </c>
      <c r="C744" s="34"/>
      <c r="D744" s="35"/>
      <c r="E744" s="131"/>
      <c r="F744" s="37"/>
      <c r="H744" s="131"/>
    </row>
    <row r="745" spans="1:8" s="38" customFormat="1" ht="15.75" x14ac:dyDescent="0.25">
      <c r="A745" s="50" t="s">
        <v>1333</v>
      </c>
      <c r="B745" s="51" t="s">
        <v>1334</v>
      </c>
      <c r="C745" s="52"/>
      <c r="D745" s="53"/>
      <c r="E745" s="101"/>
      <c r="F745" s="55"/>
      <c r="H745" s="101"/>
    </row>
    <row r="746" spans="1:8" s="38" customFormat="1" ht="15.75" x14ac:dyDescent="0.25">
      <c r="A746" s="39" t="s">
        <v>1335</v>
      </c>
      <c r="B746" s="40" t="s">
        <v>1336</v>
      </c>
      <c r="C746" s="41" t="s">
        <v>38</v>
      </c>
      <c r="D746" s="42">
        <v>4.7300000000000004</v>
      </c>
      <c r="E746" s="43">
        <f t="shared" ref="E746:E748" si="186">ROUND((H746*$H$3),2)</f>
        <v>0</v>
      </c>
      <c r="F746" s="44">
        <f t="shared" ref="F746:F748" si="187">ROUND(D746*E746,2)</f>
        <v>0</v>
      </c>
      <c r="H746" s="43">
        <v>44.8</v>
      </c>
    </row>
    <row r="747" spans="1:8" s="38" customFormat="1" ht="15.75" x14ac:dyDescent="0.25">
      <c r="A747" s="39" t="s">
        <v>1337</v>
      </c>
      <c r="B747" s="40" t="s">
        <v>1338</v>
      </c>
      <c r="C747" s="41" t="s">
        <v>38</v>
      </c>
      <c r="D747" s="42">
        <v>11.49</v>
      </c>
      <c r="E747" s="43">
        <f t="shared" si="186"/>
        <v>0</v>
      </c>
      <c r="F747" s="44">
        <f t="shared" si="187"/>
        <v>0</v>
      </c>
      <c r="H747" s="43">
        <v>74.3</v>
      </c>
    </row>
    <row r="748" spans="1:8" s="38" customFormat="1" ht="15.75" x14ac:dyDescent="0.25">
      <c r="A748" s="39" t="s">
        <v>1339</v>
      </c>
      <c r="B748" s="40" t="s">
        <v>1340</v>
      </c>
      <c r="C748" s="41" t="s">
        <v>38</v>
      </c>
      <c r="D748" s="42">
        <v>397.57</v>
      </c>
      <c r="E748" s="43">
        <f t="shared" si="186"/>
        <v>0</v>
      </c>
      <c r="F748" s="44">
        <f t="shared" si="187"/>
        <v>0</v>
      </c>
      <c r="H748" s="43">
        <v>78.48</v>
      </c>
    </row>
    <row r="749" spans="1:8" s="38" customFormat="1" ht="15.75" x14ac:dyDescent="0.25">
      <c r="A749" s="50" t="s">
        <v>1341</v>
      </c>
      <c r="B749" s="51" t="s">
        <v>521</v>
      </c>
      <c r="C749" s="52"/>
      <c r="D749" s="53"/>
      <c r="E749" s="101"/>
      <c r="F749" s="55"/>
      <c r="H749" s="101"/>
    </row>
    <row r="750" spans="1:8" s="38" customFormat="1" ht="15.75" x14ac:dyDescent="0.25">
      <c r="A750" s="50" t="s">
        <v>1342</v>
      </c>
      <c r="B750" s="51" t="s">
        <v>1343</v>
      </c>
      <c r="C750" s="52"/>
      <c r="D750" s="53"/>
      <c r="E750" s="101"/>
      <c r="F750" s="55"/>
      <c r="H750" s="101"/>
    </row>
    <row r="751" spans="1:8" s="38" customFormat="1" ht="15.75" x14ac:dyDescent="0.25">
      <c r="A751" s="39" t="s">
        <v>1344</v>
      </c>
      <c r="B751" s="40" t="s">
        <v>1345</v>
      </c>
      <c r="C751" s="41" t="s">
        <v>38</v>
      </c>
      <c r="D751" s="42">
        <v>442.01</v>
      </c>
      <c r="E751" s="43">
        <f t="shared" ref="E751:E752" si="188">ROUND((H751*$H$3),2)</f>
        <v>0</v>
      </c>
      <c r="F751" s="44">
        <f t="shared" ref="F751:F752" si="189">ROUND(D751*E751,2)</f>
        <v>0</v>
      </c>
      <c r="H751" s="43">
        <v>135.88999999999999</v>
      </c>
    </row>
    <row r="752" spans="1:8" s="38" customFormat="1" ht="31.5" x14ac:dyDescent="0.25">
      <c r="A752" s="39" t="s">
        <v>1346</v>
      </c>
      <c r="B752" s="40" t="s">
        <v>1347</v>
      </c>
      <c r="C752" s="41" t="s">
        <v>38</v>
      </c>
      <c r="D752" s="42">
        <v>22.1</v>
      </c>
      <c r="E752" s="43">
        <f t="shared" si="188"/>
        <v>0</v>
      </c>
      <c r="F752" s="44">
        <f t="shared" si="189"/>
        <v>0</v>
      </c>
      <c r="H752" s="43">
        <v>83.54</v>
      </c>
    </row>
    <row r="753" spans="1:8" s="38" customFormat="1" ht="15.75" x14ac:dyDescent="0.25">
      <c r="A753" s="50" t="s">
        <v>1348</v>
      </c>
      <c r="B753" s="51" t="s">
        <v>1349</v>
      </c>
      <c r="C753" s="52"/>
      <c r="D753" s="53"/>
      <c r="E753" s="101"/>
      <c r="F753" s="55"/>
      <c r="H753" s="101"/>
    </row>
    <row r="754" spans="1:8" s="38" customFormat="1" ht="31.5" x14ac:dyDescent="0.25">
      <c r="A754" s="39" t="s">
        <v>1350</v>
      </c>
      <c r="B754" s="40" t="s">
        <v>1351</v>
      </c>
      <c r="C754" s="41" t="s">
        <v>38</v>
      </c>
      <c r="D754" s="42">
        <v>11.49</v>
      </c>
      <c r="E754" s="43">
        <f t="shared" ref="E754:E755" si="190">ROUND((H754*$H$3),2)</f>
        <v>0</v>
      </c>
      <c r="F754" s="44">
        <f t="shared" ref="F754:F755" si="191">ROUND(D754*E754,2)</f>
        <v>0</v>
      </c>
      <c r="H754" s="43">
        <v>469.2</v>
      </c>
    </row>
    <row r="755" spans="1:8" s="38" customFormat="1" ht="47.25" x14ac:dyDescent="0.25">
      <c r="A755" s="39" t="s">
        <v>1352</v>
      </c>
      <c r="B755" s="40" t="s">
        <v>525</v>
      </c>
      <c r="C755" s="41" t="s">
        <v>38</v>
      </c>
      <c r="D755" s="42">
        <v>4.7300000000000004</v>
      </c>
      <c r="E755" s="43">
        <f t="shared" si="190"/>
        <v>0</v>
      </c>
      <c r="F755" s="44">
        <f t="shared" si="191"/>
        <v>0</v>
      </c>
      <c r="H755" s="43">
        <v>389.05</v>
      </c>
    </row>
    <row r="756" spans="1:8" s="38" customFormat="1" ht="15.75" x14ac:dyDescent="0.25">
      <c r="A756" s="45"/>
      <c r="B756" s="46" t="s">
        <v>1353</v>
      </c>
      <c r="C756" s="47"/>
      <c r="D756" s="47"/>
      <c r="E756" s="48"/>
      <c r="F756" s="49">
        <f>SUM(F745:F755)</f>
        <v>0</v>
      </c>
      <c r="H756" s="48"/>
    </row>
    <row r="757" spans="1:8" s="38" customFormat="1" ht="15.75" x14ac:dyDescent="0.25">
      <c r="A757" s="32" t="s">
        <v>1354</v>
      </c>
      <c r="B757" s="33" t="s">
        <v>534</v>
      </c>
      <c r="C757" s="34"/>
      <c r="D757" s="35"/>
      <c r="E757" s="131"/>
      <c r="F757" s="37"/>
      <c r="H757" s="131"/>
    </row>
    <row r="758" spans="1:8" s="38" customFormat="1" ht="15.75" x14ac:dyDescent="0.25">
      <c r="A758" s="50" t="s">
        <v>1355</v>
      </c>
      <c r="B758" s="51" t="s">
        <v>536</v>
      </c>
      <c r="C758" s="52"/>
      <c r="D758" s="53"/>
      <c r="E758" s="101"/>
      <c r="F758" s="55"/>
      <c r="H758" s="101"/>
    </row>
    <row r="759" spans="1:8" s="38" customFormat="1" ht="31.5" x14ac:dyDescent="0.25">
      <c r="A759" s="39" t="s">
        <v>1356</v>
      </c>
      <c r="B759" s="40" t="s">
        <v>538</v>
      </c>
      <c r="C759" s="41" t="s">
        <v>35</v>
      </c>
      <c r="D759" s="42">
        <v>442.53</v>
      </c>
      <c r="E759" s="43">
        <f t="shared" ref="E759" si="192">ROUND((H759*$H$3),2)</f>
        <v>0</v>
      </c>
      <c r="F759" s="44">
        <f>ROUND(D759*E759,2)</f>
        <v>0</v>
      </c>
      <c r="H759" s="43">
        <v>75.59</v>
      </c>
    </row>
    <row r="760" spans="1:8" s="38" customFormat="1" ht="15.75" x14ac:dyDescent="0.25">
      <c r="A760" s="50" t="s">
        <v>1357</v>
      </c>
      <c r="B760" s="51" t="s">
        <v>540</v>
      </c>
      <c r="C760" s="52"/>
      <c r="D760" s="53"/>
      <c r="E760" s="101"/>
      <c r="F760" s="55"/>
      <c r="H760" s="101"/>
    </row>
    <row r="761" spans="1:8" s="38" customFormat="1" ht="31.5" x14ac:dyDescent="0.25">
      <c r="A761" s="39" t="s">
        <v>1358</v>
      </c>
      <c r="B761" s="40" t="s">
        <v>542</v>
      </c>
      <c r="C761" s="41" t="s">
        <v>38</v>
      </c>
      <c r="D761" s="42">
        <v>4.75</v>
      </c>
      <c r="E761" s="43">
        <f t="shared" ref="E761" si="193">ROUND((H761*$H$3),2)</f>
        <v>0</v>
      </c>
      <c r="F761" s="44">
        <f>ROUND(D761*E761,2)</f>
        <v>0</v>
      </c>
      <c r="H761" s="43">
        <v>469.2</v>
      </c>
    </row>
    <row r="762" spans="1:8" s="38" customFormat="1" ht="15.75" x14ac:dyDescent="0.25">
      <c r="A762" s="50" t="s">
        <v>1359</v>
      </c>
      <c r="B762" s="51" t="s">
        <v>544</v>
      </c>
      <c r="C762" s="52"/>
      <c r="D762" s="53"/>
      <c r="E762" s="101"/>
      <c r="F762" s="55"/>
      <c r="H762" s="101"/>
    </row>
    <row r="763" spans="1:8" s="38" customFormat="1" ht="15.75" x14ac:dyDescent="0.25">
      <c r="A763" s="39" t="s">
        <v>1360</v>
      </c>
      <c r="B763" s="40" t="s">
        <v>546</v>
      </c>
      <c r="C763" s="41" t="s">
        <v>38</v>
      </c>
      <c r="D763" s="42">
        <v>13.84</v>
      </c>
      <c r="E763" s="43">
        <f t="shared" ref="E763" si="194">ROUND((H763*$H$3),2)</f>
        <v>0</v>
      </c>
      <c r="F763" s="44">
        <f>ROUND(D763*E763,2)</f>
        <v>0</v>
      </c>
      <c r="H763" s="43">
        <v>365.98</v>
      </c>
    </row>
    <row r="764" spans="1:8" s="38" customFormat="1" ht="15.75" x14ac:dyDescent="0.25">
      <c r="A764" s="50" t="s">
        <v>1361</v>
      </c>
      <c r="B764" s="51" t="s">
        <v>1362</v>
      </c>
      <c r="C764" s="52"/>
      <c r="D764" s="53"/>
      <c r="E764" s="101"/>
      <c r="F764" s="55"/>
      <c r="H764" s="101"/>
    </row>
    <row r="765" spans="1:8" s="38" customFormat="1" ht="31.5" x14ac:dyDescent="0.25">
      <c r="A765" s="39" t="s">
        <v>1363</v>
      </c>
      <c r="B765" s="40" t="s">
        <v>1364</v>
      </c>
      <c r="C765" s="41" t="s">
        <v>38</v>
      </c>
      <c r="D765" s="42">
        <v>7.4</v>
      </c>
      <c r="E765" s="43">
        <f t="shared" ref="E765" si="195">ROUND((H765*$H$3),2)</f>
        <v>0</v>
      </c>
      <c r="F765" s="44">
        <f>ROUND(D765*E765,2)</f>
        <v>0</v>
      </c>
      <c r="H765" s="43">
        <v>365.98</v>
      </c>
    </row>
    <row r="766" spans="1:8" s="38" customFormat="1" ht="15.75" x14ac:dyDescent="0.25">
      <c r="A766" s="50" t="s">
        <v>1365</v>
      </c>
      <c r="B766" s="51" t="s">
        <v>1366</v>
      </c>
      <c r="C766" s="52"/>
      <c r="D766" s="53"/>
      <c r="E766" s="101"/>
      <c r="F766" s="55"/>
      <c r="H766" s="101"/>
    </row>
    <row r="767" spans="1:8" s="38" customFormat="1" ht="31.5" x14ac:dyDescent="0.25">
      <c r="A767" s="39" t="s">
        <v>1367</v>
      </c>
      <c r="B767" s="40" t="s">
        <v>1368</v>
      </c>
      <c r="C767" s="41" t="s">
        <v>51</v>
      </c>
      <c r="D767" s="42">
        <v>1</v>
      </c>
      <c r="E767" s="43">
        <f t="shared" ref="E767:E776" si="196">ROUND((H767*$H$3),2)</f>
        <v>0</v>
      </c>
      <c r="F767" s="44">
        <f t="shared" ref="F767:F770" si="197">ROUND(D767*E767,2)</f>
        <v>0</v>
      </c>
      <c r="H767" s="43">
        <v>1347.47</v>
      </c>
    </row>
    <row r="768" spans="1:8" s="38" customFormat="1" ht="47.25" x14ac:dyDescent="0.25">
      <c r="A768" s="39" t="s">
        <v>1369</v>
      </c>
      <c r="B768" s="40" t="s">
        <v>1370</v>
      </c>
      <c r="C768" s="41" t="s">
        <v>51</v>
      </c>
      <c r="D768" s="42">
        <v>1</v>
      </c>
      <c r="E768" s="43">
        <f t="shared" si="196"/>
        <v>0</v>
      </c>
      <c r="F768" s="44">
        <f t="shared" si="197"/>
        <v>0</v>
      </c>
      <c r="H768" s="43">
        <v>1991.12</v>
      </c>
    </row>
    <row r="769" spans="1:8" s="38" customFormat="1" ht="31.5" x14ac:dyDescent="0.25">
      <c r="A769" s="39" t="s">
        <v>1371</v>
      </c>
      <c r="B769" s="40" t="s">
        <v>1372</v>
      </c>
      <c r="C769" s="41" t="s">
        <v>51</v>
      </c>
      <c r="D769" s="42">
        <v>1</v>
      </c>
      <c r="E769" s="43">
        <f t="shared" si="196"/>
        <v>0</v>
      </c>
      <c r="F769" s="44">
        <f t="shared" si="197"/>
        <v>0</v>
      </c>
      <c r="H769" s="43">
        <v>723.43</v>
      </c>
    </row>
    <row r="770" spans="1:8" s="38" customFormat="1" ht="47.25" x14ac:dyDescent="0.25">
      <c r="A770" s="39" t="s">
        <v>1373</v>
      </c>
      <c r="B770" s="40" t="s">
        <v>1374</v>
      </c>
      <c r="C770" s="41" t="s">
        <v>51</v>
      </c>
      <c r="D770" s="42">
        <v>2</v>
      </c>
      <c r="E770" s="43">
        <f t="shared" si="196"/>
        <v>0</v>
      </c>
      <c r="F770" s="44">
        <f t="shared" si="197"/>
        <v>0</v>
      </c>
      <c r="H770" s="43">
        <v>1102.04</v>
      </c>
    </row>
    <row r="771" spans="1:8" s="38" customFormat="1" ht="15.75" x14ac:dyDescent="0.25">
      <c r="A771" s="50" t="s">
        <v>1375</v>
      </c>
      <c r="B771" s="51" t="s">
        <v>1376</v>
      </c>
      <c r="C771" s="52"/>
      <c r="D771" s="53"/>
      <c r="E771" s="101"/>
      <c r="F771" s="55"/>
      <c r="H771" s="101"/>
    </row>
    <row r="772" spans="1:8" s="38" customFormat="1" ht="47.25" x14ac:dyDescent="0.25">
      <c r="A772" s="39" t="s">
        <v>1377</v>
      </c>
      <c r="B772" s="40" t="s">
        <v>1378</v>
      </c>
      <c r="C772" s="41" t="s">
        <v>51</v>
      </c>
      <c r="D772" s="42">
        <v>1</v>
      </c>
      <c r="E772" s="43">
        <f t="shared" si="196"/>
        <v>0</v>
      </c>
      <c r="F772" s="44">
        <f>ROUND(D772*E772,2)</f>
        <v>0</v>
      </c>
      <c r="H772" s="43">
        <v>1709.5</v>
      </c>
    </row>
    <row r="773" spans="1:8" s="38" customFormat="1" ht="15.75" x14ac:dyDescent="0.25">
      <c r="A773" s="50" t="s">
        <v>1379</v>
      </c>
      <c r="B773" s="51" t="s">
        <v>1380</v>
      </c>
      <c r="C773" s="52"/>
      <c r="D773" s="53"/>
      <c r="E773" s="101"/>
      <c r="F773" s="55"/>
      <c r="H773" s="101"/>
    </row>
    <row r="774" spans="1:8" s="38" customFormat="1" ht="31.5" x14ac:dyDescent="0.25">
      <c r="A774" s="39" t="s">
        <v>1381</v>
      </c>
      <c r="B774" s="40" t="s">
        <v>1382</v>
      </c>
      <c r="C774" s="41" t="s">
        <v>51</v>
      </c>
      <c r="D774" s="42">
        <v>1</v>
      </c>
      <c r="E774" s="43">
        <f t="shared" si="196"/>
        <v>0</v>
      </c>
      <c r="F774" s="44">
        <f>ROUND(D774*E774,2)</f>
        <v>0</v>
      </c>
      <c r="H774" s="43">
        <v>1200.99</v>
      </c>
    </row>
    <row r="775" spans="1:8" s="38" customFormat="1" ht="15.75" x14ac:dyDescent="0.25">
      <c r="A775" s="50" t="s">
        <v>1383</v>
      </c>
      <c r="B775" s="51" t="s">
        <v>1384</v>
      </c>
      <c r="C775" s="52"/>
      <c r="D775" s="53"/>
      <c r="E775" s="101"/>
      <c r="F775" s="55"/>
      <c r="H775" s="101"/>
    </row>
    <row r="776" spans="1:8" s="38" customFormat="1" ht="15.75" x14ac:dyDescent="0.25">
      <c r="A776" s="39" t="s">
        <v>1385</v>
      </c>
      <c r="B776" s="40" t="s">
        <v>1386</v>
      </c>
      <c r="C776" s="41" t="s">
        <v>38</v>
      </c>
      <c r="D776" s="42">
        <v>1.62</v>
      </c>
      <c r="E776" s="43">
        <f t="shared" si="196"/>
        <v>0</v>
      </c>
      <c r="F776" s="44">
        <f>ROUND(D776*E776,2)</f>
        <v>0</v>
      </c>
      <c r="H776" s="43">
        <v>865.62</v>
      </c>
    </row>
    <row r="777" spans="1:8" s="38" customFormat="1" ht="15.75" x14ac:dyDescent="0.25">
      <c r="A777" s="45"/>
      <c r="B777" s="46" t="s">
        <v>1387</v>
      </c>
      <c r="C777" s="47"/>
      <c r="D777" s="47"/>
      <c r="E777" s="48"/>
      <c r="F777" s="49">
        <f>SUM(F758:F776)</f>
        <v>0</v>
      </c>
      <c r="H777" s="48"/>
    </row>
    <row r="778" spans="1:8" s="38" customFormat="1" ht="15.75" x14ac:dyDescent="0.25">
      <c r="A778" s="32" t="s">
        <v>1388</v>
      </c>
      <c r="B778" s="33" t="s">
        <v>1389</v>
      </c>
      <c r="C778" s="34"/>
      <c r="D778" s="35"/>
      <c r="E778" s="131"/>
      <c r="F778" s="37"/>
      <c r="H778" s="131"/>
    </row>
    <row r="779" spans="1:8" s="38" customFormat="1" ht="15.75" x14ac:dyDescent="0.25">
      <c r="A779" s="50" t="s">
        <v>1390</v>
      </c>
      <c r="B779" s="51" t="s">
        <v>1391</v>
      </c>
      <c r="C779" s="52"/>
      <c r="D779" s="53"/>
      <c r="E779" s="101"/>
      <c r="F779" s="55"/>
      <c r="H779" s="101"/>
    </row>
    <row r="780" spans="1:8" s="38" customFormat="1" ht="31.5" x14ac:dyDescent="0.25">
      <c r="A780" s="39" t="s">
        <v>1392</v>
      </c>
      <c r="B780" s="40" t="s">
        <v>1393</v>
      </c>
      <c r="C780" s="41" t="s">
        <v>38</v>
      </c>
      <c r="D780" s="42">
        <v>4.51</v>
      </c>
      <c r="E780" s="43">
        <f t="shared" ref="E780:E788" si="198">ROUND((H780*$H$3),2)</f>
        <v>0</v>
      </c>
      <c r="F780" s="44">
        <f t="shared" ref="F780:F782" si="199">ROUND(D780*E780,2)</f>
        <v>0</v>
      </c>
      <c r="H780" s="43">
        <v>1633.41</v>
      </c>
    </row>
    <row r="781" spans="1:8" s="38" customFormat="1" ht="31.5" x14ac:dyDescent="0.25">
      <c r="A781" s="39" t="s">
        <v>1394</v>
      </c>
      <c r="B781" s="40" t="s">
        <v>1395</v>
      </c>
      <c r="C781" s="41" t="s">
        <v>38</v>
      </c>
      <c r="D781" s="42">
        <v>0.31</v>
      </c>
      <c r="E781" s="43">
        <f t="shared" si="198"/>
        <v>0</v>
      </c>
      <c r="F781" s="44">
        <f t="shared" si="199"/>
        <v>0</v>
      </c>
      <c r="H781" s="43">
        <v>5601.01</v>
      </c>
    </row>
    <row r="782" spans="1:8" s="38" customFormat="1" ht="31.5" x14ac:dyDescent="0.25">
      <c r="A782" s="39" t="s">
        <v>1396</v>
      </c>
      <c r="B782" s="40" t="s">
        <v>1397</v>
      </c>
      <c r="C782" s="41" t="s">
        <v>38</v>
      </c>
      <c r="D782" s="42">
        <v>11.31</v>
      </c>
      <c r="E782" s="43">
        <f t="shared" si="198"/>
        <v>0</v>
      </c>
      <c r="F782" s="44">
        <f t="shared" si="199"/>
        <v>0</v>
      </c>
      <c r="H782" s="43">
        <v>851.75</v>
      </c>
    </row>
    <row r="783" spans="1:8" s="38" customFormat="1" ht="15.75" x14ac:dyDescent="0.25">
      <c r="A783" s="50" t="s">
        <v>1398</v>
      </c>
      <c r="B783" s="51" t="s">
        <v>1399</v>
      </c>
      <c r="C783" s="52"/>
      <c r="D783" s="53"/>
      <c r="E783" s="101"/>
      <c r="F783" s="55"/>
      <c r="H783" s="101"/>
    </row>
    <row r="784" spans="1:8" s="38" customFormat="1" ht="31.5" x14ac:dyDescent="0.25">
      <c r="A784" s="39" t="s">
        <v>1400</v>
      </c>
      <c r="B784" s="40" t="s">
        <v>1401</v>
      </c>
      <c r="C784" s="41" t="s">
        <v>38</v>
      </c>
      <c r="D784" s="42">
        <v>5.54</v>
      </c>
      <c r="E784" s="43">
        <f t="shared" si="198"/>
        <v>0</v>
      </c>
      <c r="F784" s="44">
        <f>ROUND(D784*E784,2)</f>
        <v>0</v>
      </c>
      <c r="H784" s="43">
        <v>1160.3900000000001</v>
      </c>
    </row>
    <row r="785" spans="1:8" s="38" customFormat="1" ht="15.75" x14ac:dyDescent="0.25">
      <c r="A785" s="50" t="s">
        <v>1402</v>
      </c>
      <c r="B785" s="51" t="s">
        <v>1362</v>
      </c>
      <c r="C785" s="52"/>
      <c r="D785" s="53"/>
      <c r="E785" s="101"/>
      <c r="F785" s="55"/>
      <c r="H785" s="101"/>
    </row>
    <row r="786" spans="1:8" s="38" customFormat="1" ht="31.5" x14ac:dyDescent="0.25">
      <c r="A786" s="39" t="s">
        <v>1403</v>
      </c>
      <c r="B786" s="40" t="s">
        <v>1404</v>
      </c>
      <c r="C786" s="41" t="s">
        <v>38</v>
      </c>
      <c r="D786" s="42">
        <v>3.13</v>
      </c>
      <c r="E786" s="43">
        <f t="shared" si="198"/>
        <v>0</v>
      </c>
      <c r="F786" s="44">
        <f>ROUND(D786*E786,2)</f>
        <v>0</v>
      </c>
      <c r="H786" s="43">
        <v>858.2</v>
      </c>
    </row>
    <row r="787" spans="1:8" s="38" customFormat="1" ht="15.75" x14ac:dyDescent="0.25">
      <c r="A787" s="50" t="s">
        <v>1405</v>
      </c>
      <c r="B787" s="51" t="s">
        <v>1406</v>
      </c>
      <c r="C787" s="52"/>
      <c r="D787" s="53"/>
      <c r="E787" s="101"/>
      <c r="F787" s="55"/>
      <c r="H787" s="101"/>
    </row>
    <row r="788" spans="1:8" s="38" customFormat="1" ht="15.75" x14ac:dyDescent="0.25">
      <c r="A788" s="39" t="s">
        <v>1407</v>
      </c>
      <c r="B788" s="40" t="s">
        <v>1408</v>
      </c>
      <c r="C788" s="41" t="s">
        <v>38</v>
      </c>
      <c r="D788" s="42">
        <v>0.85</v>
      </c>
      <c r="E788" s="43">
        <f t="shared" si="198"/>
        <v>0</v>
      </c>
      <c r="F788" s="44">
        <f>ROUND(D788*E788,2)</f>
        <v>0</v>
      </c>
      <c r="H788" s="43">
        <v>2893.19</v>
      </c>
    </row>
    <row r="789" spans="1:8" s="38" customFormat="1" ht="15.75" x14ac:dyDescent="0.25">
      <c r="A789" s="45"/>
      <c r="B789" s="46" t="s">
        <v>1409</v>
      </c>
      <c r="C789" s="47"/>
      <c r="D789" s="47"/>
      <c r="E789" s="48"/>
      <c r="F789" s="49">
        <f>SUM(F779:F788)</f>
        <v>0</v>
      </c>
      <c r="H789" s="48"/>
    </row>
    <row r="790" spans="1:8" s="38" customFormat="1" ht="15.75" x14ac:dyDescent="0.25">
      <c r="A790" s="32" t="s">
        <v>1410</v>
      </c>
      <c r="B790" s="33" t="s">
        <v>549</v>
      </c>
      <c r="C790" s="34"/>
      <c r="D790" s="35"/>
      <c r="E790" s="131"/>
      <c r="F790" s="37"/>
      <c r="H790" s="131"/>
    </row>
    <row r="791" spans="1:8" s="38" customFormat="1" ht="15.75" x14ac:dyDescent="0.25">
      <c r="A791" s="50" t="s">
        <v>1411</v>
      </c>
      <c r="B791" s="51" t="s">
        <v>1412</v>
      </c>
      <c r="C791" s="52"/>
      <c r="D791" s="53"/>
      <c r="E791" s="101"/>
      <c r="F791" s="55"/>
      <c r="H791" s="101"/>
    </row>
    <row r="792" spans="1:8" s="38" customFormat="1" ht="15.75" x14ac:dyDescent="0.25">
      <c r="A792" s="39" t="s">
        <v>1413</v>
      </c>
      <c r="B792" s="40" t="s">
        <v>553</v>
      </c>
      <c r="C792" s="41" t="s">
        <v>38</v>
      </c>
      <c r="D792" s="42">
        <v>1664.48</v>
      </c>
      <c r="E792" s="43">
        <f t="shared" ref="E792:E807" si="200">ROUND((H792*$H$3),2)</f>
        <v>0</v>
      </c>
      <c r="F792" s="44">
        <f t="shared" ref="F792:F799" si="201">ROUND(D792*E792,2)</f>
        <v>0</v>
      </c>
      <c r="H792" s="43">
        <v>8.6199999999999992</v>
      </c>
    </row>
    <row r="793" spans="1:8" s="38" customFormat="1" ht="15.75" x14ac:dyDescent="0.25">
      <c r="A793" s="39" t="s">
        <v>1414</v>
      </c>
      <c r="B793" s="40" t="s">
        <v>1415</v>
      </c>
      <c r="C793" s="41" t="s">
        <v>38</v>
      </c>
      <c r="D793" s="42">
        <v>473.74</v>
      </c>
      <c r="E793" s="43">
        <f t="shared" si="200"/>
        <v>0</v>
      </c>
      <c r="F793" s="44">
        <f t="shared" si="201"/>
        <v>0</v>
      </c>
      <c r="H793" s="43">
        <v>5.39</v>
      </c>
    </row>
    <row r="794" spans="1:8" s="38" customFormat="1" ht="31.5" x14ac:dyDescent="0.25">
      <c r="A794" s="39" t="s">
        <v>1416</v>
      </c>
      <c r="B794" s="40" t="s">
        <v>1417</v>
      </c>
      <c r="C794" s="41" t="s">
        <v>38</v>
      </c>
      <c r="D794" s="42">
        <v>1076.5999999999999</v>
      </c>
      <c r="E794" s="43">
        <f t="shared" si="200"/>
        <v>0</v>
      </c>
      <c r="F794" s="44">
        <f t="shared" si="201"/>
        <v>0</v>
      </c>
      <c r="H794" s="43">
        <v>22.19</v>
      </c>
    </row>
    <row r="795" spans="1:8" s="38" customFormat="1" ht="15.75" x14ac:dyDescent="0.25">
      <c r="A795" s="39" t="s">
        <v>1418</v>
      </c>
      <c r="B795" s="40" t="s">
        <v>555</v>
      </c>
      <c r="C795" s="41" t="s">
        <v>38</v>
      </c>
      <c r="D795" s="42">
        <v>1056.33</v>
      </c>
      <c r="E795" s="43">
        <f t="shared" si="200"/>
        <v>0</v>
      </c>
      <c r="F795" s="44">
        <f t="shared" si="201"/>
        <v>0</v>
      </c>
      <c r="H795" s="43">
        <v>27.09</v>
      </c>
    </row>
    <row r="796" spans="1:8" s="38" customFormat="1" ht="15.75" x14ac:dyDescent="0.25">
      <c r="A796" s="39" t="s">
        <v>1419</v>
      </c>
      <c r="B796" s="98" t="s">
        <v>1420</v>
      </c>
      <c r="C796" s="41" t="s">
        <v>38</v>
      </c>
      <c r="D796" s="42">
        <v>22.59</v>
      </c>
      <c r="E796" s="43">
        <f t="shared" si="200"/>
        <v>0</v>
      </c>
      <c r="F796" s="44">
        <f t="shared" si="201"/>
        <v>0</v>
      </c>
      <c r="H796" s="43">
        <v>27.09</v>
      </c>
    </row>
    <row r="797" spans="1:8" s="38" customFormat="1" ht="31.5" x14ac:dyDescent="0.25">
      <c r="A797" s="39" t="s">
        <v>1421</v>
      </c>
      <c r="B797" s="40" t="s">
        <v>1422</v>
      </c>
      <c r="C797" s="41" t="s">
        <v>38</v>
      </c>
      <c r="D797" s="42">
        <v>224.45</v>
      </c>
      <c r="E797" s="43">
        <f t="shared" si="200"/>
        <v>0</v>
      </c>
      <c r="F797" s="44">
        <f t="shared" si="201"/>
        <v>0</v>
      </c>
      <c r="H797" s="43">
        <v>24.18</v>
      </c>
    </row>
    <row r="798" spans="1:8" s="38" customFormat="1" ht="15.75" x14ac:dyDescent="0.25">
      <c r="A798" s="39" t="s">
        <v>1423</v>
      </c>
      <c r="B798" s="40" t="s">
        <v>559</v>
      </c>
      <c r="C798" s="41" t="s">
        <v>38</v>
      </c>
      <c r="D798" s="42">
        <v>679.04</v>
      </c>
      <c r="E798" s="43">
        <f t="shared" si="200"/>
        <v>0</v>
      </c>
      <c r="F798" s="44">
        <f t="shared" si="201"/>
        <v>0</v>
      </c>
      <c r="H798" s="43">
        <v>34.79</v>
      </c>
    </row>
    <row r="799" spans="1:8" s="38" customFormat="1" ht="15.75" x14ac:dyDescent="0.25">
      <c r="A799" s="39" t="s">
        <v>1424</v>
      </c>
      <c r="B799" s="40" t="s">
        <v>1425</v>
      </c>
      <c r="C799" s="41" t="s">
        <v>38</v>
      </c>
      <c r="D799" s="42">
        <v>14.85</v>
      </c>
      <c r="E799" s="43">
        <f t="shared" si="200"/>
        <v>0</v>
      </c>
      <c r="F799" s="44">
        <f t="shared" si="201"/>
        <v>0</v>
      </c>
      <c r="H799" s="43">
        <v>32.69</v>
      </c>
    </row>
    <row r="800" spans="1:8" s="38" customFormat="1" ht="15.75" x14ac:dyDescent="0.25">
      <c r="A800" s="50" t="s">
        <v>1426</v>
      </c>
      <c r="B800" s="51" t="s">
        <v>1427</v>
      </c>
      <c r="C800" s="52"/>
      <c r="D800" s="53"/>
      <c r="E800" s="101"/>
      <c r="F800" s="55"/>
      <c r="H800" s="101"/>
    </row>
    <row r="801" spans="1:8" s="38" customFormat="1" ht="15.75" x14ac:dyDescent="0.25">
      <c r="A801" s="39" t="s">
        <v>1428</v>
      </c>
      <c r="B801" s="40" t="s">
        <v>553</v>
      </c>
      <c r="C801" s="41" t="s">
        <v>38</v>
      </c>
      <c r="D801" s="42">
        <v>289.42</v>
      </c>
      <c r="E801" s="43">
        <f t="shared" si="200"/>
        <v>0</v>
      </c>
      <c r="F801" s="44">
        <f t="shared" ref="F801:F804" si="202">ROUND(D801*E801,2)</f>
        <v>0</v>
      </c>
      <c r="H801" s="43">
        <v>10.83</v>
      </c>
    </row>
    <row r="802" spans="1:8" s="38" customFormat="1" ht="15.75" x14ac:dyDescent="0.25">
      <c r="A802" s="39" t="s">
        <v>1429</v>
      </c>
      <c r="B802" s="40" t="s">
        <v>1415</v>
      </c>
      <c r="C802" s="41" t="s">
        <v>38</v>
      </c>
      <c r="D802" s="42">
        <v>425.99</v>
      </c>
      <c r="E802" s="43">
        <f t="shared" si="200"/>
        <v>0</v>
      </c>
      <c r="F802" s="44">
        <f t="shared" si="202"/>
        <v>0</v>
      </c>
      <c r="H802" s="43">
        <v>5.39</v>
      </c>
    </row>
    <row r="803" spans="1:8" s="38" customFormat="1" ht="31.5" x14ac:dyDescent="0.25">
      <c r="A803" s="39" t="s">
        <v>1430</v>
      </c>
      <c r="B803" s="40" t="s">
        <v>1431</v>
      </c>
      <c r="C803" s="41" t="s">
        <v>38</v>
      </c>
      <c r="D803" s="42">
        <v>425.99</v>
      </c>
      <c r="E803" s="43">
        <f t="shared" si="200"/>
        <v>0</v>
      </c>
      <c r="F803" s="44">
        <f t="shared" si="202"/>
        <v>0</v>
      </c>
      <c r="H803" s="43">
        <v>20.05</v>
      </c>
    </row>
    <row r="804" spans="1:8" s="38" customFormat="1" ht="15.75" x14ac:dyDescent="0.25">
      <c r="A804" s="39" t="s">
        <v>1432</v>
      </c>
      <c r="B804" s="40" t="s">
        <v>1433</v>
      </c>
      <c r="C804" s="41" t="s">
        <v>38</v>
      </c>
      <c r="D804" s="42">
        <v>425.99</v>
      </c>
      <c r="E804" s="43">
        <f t="shared" si="200"/>
        <v>0</v>
      </c>
      <c r="F804" s="44">
        <f t="shared" si="202"/>
        <v>0</v>
      </c>
      <c r="H804" s="43">
        <v>20.12</v>
      </c>
    </row>
    <row r="805" spans="1:8" s="38" customFormat="1" ht="15.75" x14ac:dyDescent="0.25">
      <c r="A805" s="50" t="s">
        <v>1434</v>
      </c>
      <c r="B805" s="51" t="s">
        <v>561</v>
      </c>
      <c r="C805" s="52"/>
      <c r="D805" s="53"/>
      <c r="E805" s="101"/>
      <c r="F805" s="55"/>
      <c r="H805" s="101"/>
    </row>
    <row r="806" spans="1:8" s="38" customFormat="1" ht="31.5" x14ac:dyDescent="0.25">
      <c r="A806" s="39" t="s">
        <v>1435</v>
      </c>
      <c r="B806" s="40" t="s">
        <v>563</v>
      </c>
      <c r="C806" s="41" t="s">
        <v>38</v>
      </c>
      <c r="D806" s="42">
        <v>47.38</v>
      </c>
      <c r="E806" s="43">
        <f t="shared" si="200"/>
        <v>0</v>
      </c>
      <c r="F806" s="44">
        <f t="shared" ref="F806:F807" si="203">ROUND(D806*E806,2)</f>
        <v>0</v>
      </c>
      <c r="H806" s="43">
        <v>46.92</v>
      </c>
    </row>
    <row r="807" spans="1:8" s="38" customFormat="1" ht="31.5" x14ac:dyDescent="0.25">
      <c r="A807" s="39" t="s">
        <v>1436</v>
      </c>
      <c r="B807" s="40" t="s">
        <v>565</v>
      </c>
      <c r="C807" s="41" t="s">
        <v>35</v>
      </c>
      <c r="D807" s="42">
        <v>61</v>
      </c>
      <c r="E807" s="43">
        <f t="shared" si="200"/>
        <v>0</v>
      </c>
      <c r="F807" s="44">
        <f t="shared" si="203"/>
        <v>0</v>
      </c>
      <c r="H807" s="43">
        <v>31.7</v>
      </c>
    </row>
    <row r="808" spans="1:8" s="38" customFormat="1" ht="15.75" x14ac:dyDescent="0.25">
      <c r="A808" s="45"/>
      <c r="B808" s="46" t="s">
        <v>1437</v>
      </c>
      <c r="C808" s="47"/>
      <c r="D808" s="47"/>
      <c r="E808" s="48"/>
      <c r="F808" s="49">
        <f>SUM(F791:F807)</f>
        <v>0</v>
      </c>
      <c r="H808" s="48"/>
    </row>
    <row r="809" spans="1:8" s="38" customFormat="1" ht="15.75" x14ac:dyDescent="0.25">
      <c r="A809" s="32" t="s">
        <v>1438</v>
      </c>
      <c r="B809" s="33" t="s">
        <v>586</v>
      </c>
      <c r="C809" s="34"/>
      <c r="D809" s="35"/>
      <c r="E809" s="131"/>
      <c r="F809" s="37"/>
      <c r="H809" s="131"/>
    </row>
    <row r="810" spans="1:8" s="38" customFormat="1" ht="15.75" x14ac:dyDescent="0.25">
      <c r="A810" s="39" t="s">
        <v>1439</v>
      </c>
      <c r="B810" s="40" t="s">
        <v>1440</v>
      </c>
      <c r="C810" s="41" t="s">
        <v>38</v>
      </c>
      <c r="D810" s="42">
        <v>466.96</v>
      </c>
      <c r="E810" s="43">
        <f t="shared" ref="E810:E812" si="204">ROUND((H810*$H$3),2)</f>
        <v>0</v>
      </c>
      <c r="F810" s="44">
        <f>ROUND(D810*E810,2)</f>
        <v>0</v>
      </c>
      <c r="H810" s="43">
        <v>59.92</v>
      </c>
    </row>
    <row r="811" spans="1:8" s="38" customFormat="1" ht="15.75" x14ac:dyDescent="0.25">
      <c r="A811" s="50" t="s">
        <v>1441</v>
      </c>
      <c r="B811" s="51" t="s">
        <v>1442</v>
      </c>
      <c r="C811" s="52"/>
      <c r="D811" s="53"/>
      <c r="E811" s="101"/>
      <c r="F811" s="55"/>
      <c r="H811" s="101"/>
    </row>
    <row r="812" spans="1:8" s="38" customFormat="1" ht="15.75" x14ac:dyDescent="0.25">
      <c r="A812" s="39" t="s">
        <v>1443</v>
      </c>
      <c r="B812" s="40" t="s">
        <v>1444</v>
      </c>
      <c r="C812" s="41" t="s">
        <v>38</v>
      </c>
      <c r="D812" s="42">
        <v>2.31</v>
      </c>
      <c r="E812" s="43">
        <f t="shared" si="204"/>
        <v>0</v>
      </c>
      <c r="F812" s="44">
        <f>ROUND(D812*E812,2)</f>
        <v>0</v>
      </c>
      <c r="H812" s="43">
        <v>43.94</v>
      </c>
    </row>
    <row r="813" spans="1:8" s="38" customFormat="1" ht="15.75" x14ac:dyDescent="0.25">
      <c r="A813" s="45"/>
      <c r="B813" s="46" t="s">
        <v>1445</v>
      </c>
      <c r="C813" s="47"/>
      <c r="D813" s="47"/>
      <c r="E813" s="48"/>
      <c r="F813" s="49">
        <f>SUM(F810:F812)</f>
        <v>0</v>
      </c>
      <c r="H813" s="48"/>
    </row>
    <row r="814" spans="1:8" s="38" customFormat="1" ht="15.75" x14ac:dyDescent="0.25">
      <c r="A814" s="32" t="s">
        <v>1446</v>
      </c>
      <c r="B814" s="33" t="s">
        <v>568</v>
      </c>
      <c r="C814" s="34"/>
      <c r="D814" s="35"/>
      <c r="E814" s="131"/>
      <c r="F814" s="37"/>
      <c r="H814" s="131"/>
    </row>
    <row r="815" spans="1:8" s="38" customFormat="1" ht="15.75" x14ac:dyDescent="0.25">
      <c r="A815" s="50" t="s">
        <v>1447</v>
      </c>
      <c r="B815" s="51" t="s">
        <v>570</v>
      </c>
      <c r="C815" s="52"/>
      <c r="D815" s="53"/>
      <c r="E815" s="101"/>
      <c r="F815" s="55"/>
      <c r="H815" s="101"/>
    </row>
    <row r="816" spans="1:8" s="38" customFormat="1" ht="15.75" x14ac:dyDescent="0.25">
      <c r="A816" s="50" t="s">
        <v>1448</v>
      </c>
      <c r="B816" s="51" t="s">
        <v>987</v>
      </c>
      <c r="C816" s="52"/>
      <c r="D816" s="53"/>
      <c r="E816" s="101"/>
      <c r="F816" s="55"/>
      <c r="H816" s="101"/>
    </row>
    <row r="817" spans="1:8" s="38" customFormat="1" ht="31.5" x14ac:dyDescent="0.25">
      <c r="A817" s="39" t="s">
        <v>1449</v>
      </c>
      <c r="B817" s="40" t="s">
        <v>1450</v>
      </c>
      <c r="C817" s="41" t="s">
        <v>51</v>
      </c>
      <c r="D817" s="42">
        <v>1</v>
      </c>
      <c r="E817" s="43">
        <f t="shared" ref="E817:E837" si="205">ROUND((H817*$H$3),2)</f>
        <v>0</v>
      </c>
      <c r="F817" s="44">
        <f t="shared" ref="F817:F828" si="206">ROUND(D817*E817,2)</f>
        <v>0</v>
      </c>
      <c r="H817" s="43">
        <v>37.020000000000003</v>
      </c>
    </row>
    <row r="818" spans="1:8" s="38" customFormat="1" ht="47.25" x14ac:dyDescent="0.25">
      <c r="A818" s="39" t="s">
        <v>1451</v>
      </c>
      <c r="B818" s="40" t="s">
        <v>1452</v>
      </c>
      <c r="C818" s="41" t="s">
        <v>51</v>
      </c>
      <c r="D818" s="42">
        <v>7</v>
      </c>
      <c r="E818" s="43">
        <f t="shared" si="205"/>
        <v>0</v>
      </c>
      <c r="F818" s="44">
        <f t="shared" si="206"/>
        <v>0</v>
      </c>
      <c r="H818" s="43">
        <v>30.85</v>
      </c>
    </row>
    <row r="819" spans="1:8" s="38" customFormat="1" ht="47.25" x14ac:dyDescent="0.25">
      <c r="A819" s="39" t="s">
        <v>1453</v>
      </c>
      <c r="B819" s="40" t="s">
        <v>1454</v>
      </c>
      <c r="C819" s="41" t="s">
        <v>51</v>
      </c>
      <c r="D819" s="42">
        <v>7</v>
      </c>
      <c r="E819" s="43">
        <f t="shared" si="205"/>
        <v>0</v>
      </c>
      <c r="F819" s="44">
        <f t="shared" si="206"/>
        <v>0</v>
      </c>
      <c r="H819" s="43">
        <v>30.85</v>
      </c>
    </row>
    <row r="820" spans="1:8" s="38" customFormat="1" ht="47.25" x14ac:dyDescent="0.25">
      <c r="A820" s="39" t="s">
        <v>1455</v>
      </c>
      <c r="B820" s="40" t="s">
        <v>1456</v>
      </c>
      <c r="C820" s="41" t="s">
        <v>51</v>
      </c>
      <c r="D820" s="42">
        <v>1</v>
      </c>
      <c r="E820" s="43">
        <f t="shared" si="205"/>
        <v>0</v>
      </c>
      <c r="F820" s="44">
        <f t="shared" si="206"/>
        <v>0</v>
      </c>
      <c r="H820" s="43">
        <v>118.44</v>
      </c>
    </row>
    <row r="821" spans="1:8" s="38" customFormat="1" ht="47.25" x14ac:dyDescent="0.25">
      <c r="A821" s="39" t="s">
        <v>1457</v>
      </c>
      <c r="B821" s="40" t="s">
        <v>1458</v>
      </c>
      <c r="C821" s="41" t="s">
        <v>51</v>
      </c>
      <c r="D821" s="42">
        <v>1</v>
      </c>
      <c r="E821" s="43">
        <f t="shared" si="205"/>
        <v>0</v>
      </c>
      <c r="F821" s="44">
        <f t="shared" si="206"/>
        <v>0</v>
      </c>
      <c r="H821" s="43">
        <v>118.44</v>
      </c>
    </row>
    <row r="822" spans="1:8" s="38" customFormat="1" ht="47.25" x14ac:dyDescent="0.25">
      <c r="A822" s="39" t="s">
        <v>1459</v>
      </c>
      <c r="B822" s="40" t="s">
        <v>1460</v>
      </c>
      <c r="C822" s="41" t="s">
        <v>51</v>
      </c>
      <c r="D822" s="42">
        <v>3</v>
      </c>
      <c r="E822" s="43">
        <f t="shared" si="205"/>
        <v>0</v>
      </c>
      <c r="F822" s="44">
        <f t="shared" si="206"/>
        <v>0</v>
      </c>
      <c r="H822" s="43">
        <v>92.65</v>
      </c>
    </row>
    <row r="823" spans="1:8" s="38" customFormat="1" ht="31.5" x14ac:dyDescent="0.25">
      <c r="A823" s="39" t="s">
        <v>1461</v>
      </c>
      <c r="B823" s="40" t="s">
        <v>1462</v>
      </c>
      <c r="C823" s="41" t="s">
        <v>51</v>
      </c>
      <c r="D823" s="42">
        <v>7</v>
      </c>
      <c r="E823" s="43">
        <f t="shared" si="205"/>
        <v>0</v>
      </c>
      <c r="F823" s="44">
        <f t="shared" si="206"/>
        <v>0</v>
      </c>
      <c r="H823" s="43">
        <v>97.46</v>
      </c>
    </row>
    <row r="824" spans="1:8" s="38" customFormat="1" ht="31.5" x14ac:dyDescent="0.25">
      <c r="A824" s="39" t="s">
        <v>1463</v>
      </c>
      <c r="B824" s="40" t="s">
        <v>1464</v>
      </c>
      <c r="C824" s="41" t="s">
        <v>51</v>
      </c>
      <c r="D824" s="42">
        <v>11</v>
      </c>
      <c r="E824" s="43">
        <f t="shared" si="205"/>
        <v>0</v>
      </c>
      <c r="F824" s="44">
        <f t="shared" si="206"/>
        <v>0</v>
      </c>
      <c r="H824" s="43">
        <v>135.72999999999999</v>
      </c>
    </row>
    <row r="825" spans="1:8" s="38" customFormat="1" ht="31.5" x14ac:dyDescent="0.25">
      <c r="A825" s="39" t="s">
        <v>1465</v>
      </c>
      <c r="B825" s="40" t="s">
        <v>1466</v>
      </c>
      <c r="C825" s="41" t="s">
        <v>51</v>
      </c>
      <c r="D825" s="42">
        <v>6</v>
      </c>
      <c r="E825" s="43">
        <f t="shared" si="205"/>
        <v>0</v>
      </c>
      <c r="F825" s="44">
        <f t="shared" si="206"/>
        <v>0</v>
      </c>
      <c r="H825" s="43">
        <v>51.41</v>
      </c>
    </row>
    <row r="826" spans="1:8" s="38" customFormat="1" ht="31.5" x14ac:dyDescent="0.25">
      <c r="A826" s="39" t="s">
        <v>1467</v>
      </c>
      <c r="B826" s="40" t="s">
        <v>1468</v>
      </c>
      <c r="C826" s="41" t="s">
        <v>51</v>
      </c>
      <c r="D826" s="42">
        <v>8</v>
      </c>
      <c r="E826" s="43">
        <f t="shared" si="205"/>
        <v>0</v>
      </c>
      <c r="F826" s="44">
        <f t="shared" si="206"/>
        <v>0</v>
      </c>
      <c r="H826" s="43">
        <v>37.020000000000003</v>
      </c>
    </row>
    <row r="827" spans="1:8" s="38" customFormat="1" ht="78.75" x14ac:dyDescent="0.25">
      <c r="A827" s="39" t="s">
        <v>1469</v>
      </c>
      <c r="B827" s="40" t="s">
        <v>1470</v>
      </c>
      <c r="C827" s="41" t="s">
        <v>51</v>
      </c>
      <c r="D827" s="42">
        <v>1</v>
      </c>
      <c r="E827" s="43">
        <f t="shared" si="205"/>
        <v>0</v>
      </c>
      <c r="F827" s="44">
        <f t="shared" si="206"/>
        <v>0</v>
      </c>
      <c r="H827" s="43">
        <v>345.47</v>
      </c>
    </row>
    <row r="828" spans="1:8" s="38" customFormat="1" ht="63" x14ac:dyDescent="0.25">
      <c r="A828" s="39" t="s">
        <v>1471</v>
      </c>
      <c r="B828" s="40" t="s">
        <v>1472</v>
      </c>
      <c r="C828" s="41" t="s">
        <v>51</v>
      </c>
      <c r="D828" s="42">
        <v>1</v>
      </c>
      <c r="E828" s="43">
        <f t="shared" si="205"/>
        <v>0</v>
      </c>
      <c r="F828" s="44">
        <f t="shared" si="206"/>
        <v>0</v>
      </c>
      <c r="H828" s="43">
        <v>547.83000000000004</v>
      </c>
    </row>
    <row r="829" spans="1:8" s="38" customFormat="1" ht="15.75" x14ac:dyDescent="0.25">
      <c r="A829" s="50" t="s">
        <v>1473</v>
      </c>
      <c r="B829" s="51" t="s">
        <v>1474</v>
      </c>
      <c r="C829" s="52"/>
      <c r="D829" s="53"/>
      <c r="E829" s="101"/>
      <c r="F829" s="55"/>
      <c r="H829" s="101"/>
    </row>
    <row r="830" spans="1:8" s="38" customFormat="1" ht="31.5" x14ac:dyDescent="0.25">
      <c r="A830" s="39" t="s">
        <v>1475</v>
      </c>
      <c r="B830" s="40" t="s">
        <v>1476</v>
      </c>
      <c r="C830" s="41" t="s">
        <v>51</v>
      </c>
      <c r="D830" s="42">
        <v>1</v>
      </c>
      <c r="E830" s="43">
        <f t="shared" si="205"/>
        <v>0</v>
      </c>
      <c r="F830" s="44">
        <f>ROUND(D830*E830,2)</f>
        <v>0</v>
      </c>
      <c r="H830" s="43">
        <v>1855.89</v>
      </c>
    </row>
    <row r="831" spans="1:8" s="38" customFormat="1" ht="15.75" x14ac:dyDescent="0.25">
      <c r="A831" s="50" t="s">
        <v>1477</v>
      </c>
      <c r="B831" s="51" t="s">
        <v>549</v>
      </c>
      <c r="C831" s="52"/>
      <c r="D831" s="53"/>
      <c r="E831" s="101"/>
      <c r="F831" s="55"/>
      <c r="H831" s="101"/>
    </row>
    <row r="832" spans="1:8" s="38" customFormat="1" ht="31.5" x14ac:dyDescent="0.25">
      <c r="A832" s="39" t="s">
        <v>1478</v>
      </c>
      <c r="B832" s="40" t="s">
        <v>1479</v>
      </c>
      <c r="C832" s="41" t="s">
        <v>35</v>
      </c>
      <c r="D832" s="42">
        <v>202.32</v>
      </c>
      <c r="E832" s="43">
        <f t="shared" si="205"/>
        <v>0</v>
      </c>
      <c r="F832" s="44">
        <f t="shared" ref="F832:F833" si="207">ROUND(D832*E832,2)</f>
        <v>0</v>
      </c>
      <c r="H832" s="43">
        <v>31.87</v>
      </c>
    </row>
    <row r="833" spans="1:8" s="38" customFormat="1" ht="47.25" x14ac:dyDescent="0.25">
      <c r="A833" s="39" t="s">
        <v>1480</v>
      </c>
      <c r="B833" s="40" t="s">
        <v>1481</v>
      </c>
      <c r="C833" s="41" t="s">
        <v>38</v>
      </c>
      <c r="D833" s="42">
        <v>2.88</v>
      </c>
      <c r="E833" s="43">
        <f t="shared" si="205"/>
        <v>0</v>
      </c>
      <c r="F833" s="44">
        <f t="shared" si="207"/>
        <v>0</v>
      </c>
      <c r="H833" s="43">
        <v>62.58</v>
      </c>
    </row>
    <row r="834" spans="1:8" s="38" customFormat="1" ht="15.75" x14ac:dyDescent="0.25">
      <c r="A834" s="50" t="s">
        <v>1482</v>
      </c>
      <c r="B834" s="51" t="s">
        <v>1483</v>
      </c>
      <c r="C834" s="52"/>
      <c r="D834" s="53"/>
      <c r="E834" s="101"/>
      <c r="F834" s="55"/>
      <c r="H834" s="101"/>
    </row>
    <row r="835" spans="1:8" s="38" customFormat="1" ht="47.25" x14ac:dyDescent="0.25">
      <c r="A835" s="39" t="s">
        <v>1484</v>
      </c>
      <c r="B835" s="40" t="s">
        <v>1485</v>
      </c>
      <c r="C835" s="41" t="s">
        <v>51</v>
      </c>
      <c r="D835" s="42">
        <v>80</v>
      </c>
      <c r="E835" s="43">
        <f t="shared" si="205"/>
        <v>0</v>
      </c>
      <c r="F835" s="44">
        <f>ROUND(D835*E835,2)</f>
        <v>0</v>
      </c>
      <c r="H835" s="43">
        <v>7.59</v>
      </c>
    </row>
    <row r="836" spans="1:8" s="38" customFormat="1" ht="15.75" x14ac:dyDescent="0.25">
      <c r="A836" s="50" t="s">
        <v>1486</v>
      </c>
      <c r="B836" s="51" t="s">
        <v>581</v>
      </c>
      <c r="C836" s="52"/>
      <c r="D836" s="53"/>
      <c r="E836" s="101"/>
      <c r="F836" s="55"/>
      <c r="H836" s="101"/>
    </row>
    <row r="837" spans="1:8" s="38" customFormat="1" ht="31.5" x14ac:dyDescent="0.25">
      <c r="A837" s="39" t="s">
        <v>1487</v>
      </c>
      <c r="B837" s="40" t="s">
        <v>1488</v>
      </c>
      <c r="C837" s="41" t="s">
        <v>38</v>
      </c>
      <c r="D837" s="42">
        <v>2.88</v>
      </c>
      <c r="E837" s="43">
        <f t="shared" si="205"/>
        <v>0</v>
      </c>
      <c r="F837" s="44">
        <f>ROUND(D837*E837,2)</f>
        <v>0</v>
      </c>
      <c r="H837" s="43">
        <v>266.02</v>
      </c>
    </row>
    <row r="838" spans="1:8" s="38" customFormat="1" ht="15.75" x14ac:dyDescent="0.25">
      <c r="A838" s="45"/>
      <c r="B838" s="46" t="s">
        <v>1489</v>
      </c>
      <c r="C838" s="47"/>
      <c r="D838" s="47"/>
      <c r="E838" s="48"/>
      <c r="F838" s="49">
        <f>SUM(F815:F837)</f>
        <v>0</v>
      </c>
      <c r="H838" s="48"/>
    </row>
    <row r="839" spans="1:8" s="38" customFormat="1" ht="15.75" x14ac:dyDescent="0.25">
      <c r="A839" s="32" t="s">
        <v>1490</v>
      </c>
      <c r="B839" s="33" t="s">
        <v>1491</v>
      </c>
      <c r="C839" s="34"/>
      <c r="D839" s="35"/>
      <c r="E839" s="131"/>
      <c r="F839" s="37"/>
      <c r="H839" s="131"/>
    </row>
    <row r="840" spans="1:8" s="38" customFormat="1" ht="15.75" x14ac:dyDescent="0.25">
      <c r="A840" s="39" t="s">
        <v>1492</v>
      </c>
      <c r="B840" s="40" t="s">
        <v>1493</v>
      </c>
      <c r="C840" s="41" t="s">
        <v>51</v>
      </c>
      <c r="D840" s="42">
        <v>1</v>
      </c>
      <c r="E840" s="43">
        <f t="shared" ref="E840" si="208">ROUND((H840*$H$3),2)</f>
        <v>0</v>
      </c>
      <c r="F840" s="44">
        <f>ROUND(D840*E840,2)</f>
        <v>0</v>
      </c>
      <c r="H840" s="43">
        <v>69138.64</v>
      </c>
    </row>
    <row r="841" spans="1:8" s="38" customFormat="1" ht="15.75" x14ac:dyDescent="0.25">
      <c r="A841" s="45"/>
      <c r="B841" s="46" t="s">
        <v>1494</v>
      </c>
      <c r="C841" s="47"/>
      <c r="D841" s="47"/>
      <c r="E841" s="48"/>
      <c r="F841" s="49">
        <f>SUM(F840)</f>
        <v>0</v>
      </c>
      <c r="H841" s="48"/>
    </row>
    <row r="842" spans="1:8" s="38" customFormat="1" ht="15.75" x14ac:dyDescent="0.25">
      <c r="A842" s="32" t="s">
        <v>1495</v>
      </c>
      <c r="B842" s="33" t="s">
        <v>599</v>
      </c>
      <c r="C842" s="34"/>
      <c r="D842" s="35"/>
      <c r="E842" s="131"/>
      <c r="F842" s="37"/>
      <c r="H842" s="131"/>
    </row>
    <row r="843" spans="1:8" s="38" customFormat="1" ht="15.75" x14ac:dyDescent="0.25">
      <c r="A843" s="50" t="s">
        <v>1496</v>
      </c>
      <c r="B843" s="51" t="s">
        <v>1497</v>
      </c>
      <c r="C843" s="52"/>
      <c r="D843" s="53"/>
      <c r="E843" s="101"/>
      <c r="F843" s="55"/>
      <c r="H843" s="101"/>
    </row>
    <row r="844" spans="1:8" s="38" customFormat="1" ht="15.75" x14ac:dyDescent="0.25">
      <c r="A844" s="50" t="s">
        <v>1498</v>
      </c>
      <c r="B844" s="100" t="s">
        <v>603</v>
      </c>
      <c r="C844" s="52"/>
      <c r="D844" s="53"/>
      <c r="E844" s="101"/>
      <c r="F844" s="55"/>
      <c r="H844" s="101"/>
    </row>
    <row r="845" spans="1:8" s="38" customFormat="1" ht="15.75" x14ac:dyDescent="0.25">
      <c r="A845" s="50" t="s">
        <v>1499</v>
      </c>
      <c r="B845" s="100" t="s">
        <v>605</v>
      </c>
      <c r="C845" s="52"/>
      <c r="D845" s="53"/>
      <c r="E845" s="101"/>
      <c r="F845" s="55"/>
      <c r="H845" s="101"/>
    </row>
    <row r="846" spans="1:8" s="38" customFormat="1" ht="31.5" x14ac:dyDescent="0.25">
      <c r="A846" s="39" t="s">
        <v>1500</v>
      </c>
      <c r="B846" s="102" t="s">
        <v>834</v>
      </c>
      <c r="C846" s="41" t="s">
        <v>56</v>
      </c>
      <c r="D846" s="42">
        <v>4</v>
      </c>
      <c r="E846" s="43">
        <f t="shared" ref="E846:E847" si="209">ROUND((H846*$H$3),2)</f>
        <v>0</v>
      </c>
      <c r="F846" s="96">
        <f t="shared" ref="F846:F847" si="210">ROUND(D846*E846,2)</f>
        <v>0</v>
      </c>
      <c r="H846" s="43">
        <v>58.18</v>
      </c>
    </row>
    <row r="847" spans="1:8" s="38" customFormat="1" ht="31.5" x14ac:dyDescent="0.25">
      <c r="A847" s="39" t="s">
        <v>1501</v>
      </c>
      <c r="B847" s="102" t="s">
        <v>1502</v>
      </c>
      <c r="C847" s="41" t="s">
        <v>56</v>
      </c>
      <c r="D847" s="42">
        <v>5</v>
      </c>
      <c r="E847" s="43">
        <f t="shared" si="209"/>
        <v>0</v>
      </c>
      <c r="F847" s="96">
        <f t="shared" si="210"/>
        <v>0</v>
      </c>
      <c r="H847" s="43">
        <v>58.13</v>
      </c>
    </row>
    <row r="848" spans="1:8" s="38" customFormat="1" ht="15.75" x14ac:dyDescent="0.25">
      <c r="A848" s="50" t="s">
        <v>1503</v>
      </c>
      <c r="B848" s="100" t="s">
        <v>630</v>
      </c>
      <c r="C848" s="52"/>
      <c r="D848" s="53"/>
      <c r="E848" s="101"/>
      <c r="F848" s="55"/>
      <c r="H848" s="101"/>
    </row>
    <row r="849" spans="1:8" s="38" customFormat="1" ht="47.25" x14ac:dyDescent="0.25">
      <c r="A849" s="39" t="s">
        <v>1504</v>
      </c>
      <c r="B849" s="102" t="s">
        <v>634</v>
      </c>
      <c r="C849" s="41" t="s">
        <v>56</v>
      </c>
      <c r="D849" s="42">
        <v>5</v>
      </c>
      <c r="E849" s="43">
        <f t="shared" ref="E849" si="211">ROUND((H849*$H$3),2)</f>
        <v>0</v>
      </c>
      <c r="F849" s="96">
        <f>ROUND(D849*E849,2)</f>
        <v>0</v>
      </c>
      <c r="H849" s="43">
        <v>19.57</v>
      </c>
    </row>
    <row r="850" spans="1:8" s="38" customFormat="1" ht="15.75" x14ac:dyDescent="0.25">
      <c r="A850" s="50" t="s">
        <v>1505</v>
      </c>
      <c r="B850" s="100" t="s">
        <v>609</v>
      </c>
      <c r="C850" s="52"/>
      <c r="D850" s="53"/>
      <c r="E850" s="101"/>
      <c r="F850" s="55"/>
      <c r="H850" s="101"/>
    </row>
    <row r="851" spans="1:8" s="38" customFormat="1" ht="47.25" x14ac:dyDescent="0.25">
      <c r="A851" s="39" t="s">
        <v>1506</v>
      </c>
      <c r="B851" s="103" t="s">
        <v>1507</v>
      </c>
      <c r="C851" s="41" t="s">
        <v>56</v>
      </c>
      <c r="D851" s="42">
        <v>4</v>
      </c>
      <c r="E851" s="43">
        <f t="shared" ref="E851:E860" si="212">ROUND((H851*$H$3),2)</f>
        <v>0</v>
      </c>
      <c r="F851" s="44">
        <f t="shared" ref="F851:F854" si="213">ROUND(D851*E851,2)</f>
        <v>0</v>
      </c>
      <c r="H851" s="43">
        <v>22.9</v>
      </c>
    </row>
    <row r="852" spans="1:8" s="38" customFormat="1" ht="47.25" x14ac:dyDescent="0.25">
      <c r="A852" s="39" t="s">
        <v>1508</v>
      </c>
      <c r="B852" s="103" t="s">
        <v>1509</v>
      </c>
      <c r="C852" s="41" t="s">
        <v>56</v>
      </c>
      <c r="D852" s="42">
        <v>5</v>
      </c>
      <c r="E852" s="43">
        <f t="shared" si="212"/>
        <v>0</v>
      </c>
      <c r="F852" s="44">
        <f t="shared" si="213"/>
        <v>0</v>
      </c>
      <c r="H852" s="43">
        <v>34.479999999999997</v>
      </c>
    </row>
    <row r="853" spans="1:8" s="38" customFormat="1" ht="47.25" x14ac:dyDescent="0.25">
      <c r="A853" s="39" t="s">
        <v>1510</v>
      </c>
      <c r="B853" s="103" t="s">
        <v>1511</v>
      </c>
      <c r="C853" s="41" t="s">
        <v>56</v>
      </c>
      <c r="D853" s="42">
        <v>14</v>
      </c>
      <c r="E853" s="43">
        <f t="shared" si="212"/>
        <v>0</v>
      </c>
      <c r="F853" s="44">
        <f t="shared" si="213"/>
        <v>0</v>
      </c>
      <c r="H853" s="43">
        <v>44.92</v>
      </c>
    </row>
    <row r="854" spans="1:8" s="38" customFormat="1" ht="47.25" x14ac:dyDescent="0.25">
      <c r="A854" s="39" t="s">
        <v>1512</v>
      </c>
      <c r="B854" s="103" t="s">
        <v>1513</v>
      </c>
      <c r="C854" s="41" t="s">
        <v>56</v>
      </c>
      <c r="D854" s="42">
        <v>18</v>
      </c>
      <c r="E854" s="43">
        <f t="shared" si="212"/>
        <v>0</v>
      </c>
      <c r="F854" s="44">
        <f t="shared" si="213"/>
        <v>0</v>
      </c>
      <c r="H854" s="43">
        <v>58.12</v>
      </c>
    </row>
    <row r="855" spans="1:8" s="38" customFormat="1" ht="15.75" x14ac:dyDescent="0.25">
      <c r="A855" s="50" t="s">
        <v>1514</v>
      </c>
      <c r="B855" s="100" t="s">
        <v>636</v>
      </c>
      <c r="C855" s="100"/>
      <c r="D855" s="108"/>
      <c r="E855" s="101"/>
      <c r="F855" s="55"/>
      <c r="H855" s="101"/>
    </row>
    <row r="856" spans="1:8" s="38" customFormat="1" ht="47.25" x14ac:dyDescent="0.25">
      <c r="A856" s="39" t="s">
        <v>1515</v>
      </c>
      <c r="B856" s="103" t="s">
        <v>664</v>
      </c>
      <c r="C856" s="41" t="s">
        <v>616</v>
      </c>
      <c r="D856" s="42">
        <v>2</v>
      </c>
      <c r="E856" s="43">
        <f t="shared" si="212"/>
        <v>0</v>
      </c>
      <c r="F856" s="96">
        <f>ROUND(D856*E856,2)</f>
        <v>0</v>
      </c>
      <c r="H856" s="43">
        <v>124.66</v>
      </c>
    </row>
    <row r="857" spans="1:8" s="38" customFormat="1" ht="15.75" x14ac:dyDescent="0.25">
      <c r="A857" s="50" t="s">
        <v>1516</v>
      </c>
      <c r="B857" s="100" t="s">
        <v>613</v>
      </c>
      <c r="C857" s="52"/>
      <c r="D857" s="53"/>
      <c r="E857" s="101"/>
      <c r="F857" s="55"/>
      <c r="H857" s="101"/>
    </row>
    <row r="858" spans="1:8" s="38" customFormat="1" ht="141.75" x14ac:dyDescent="0.25">
      <c r="A858" s="39" t="s">
        <v>1517</v>
      </c>
      <c r="B858" s="104" t="s">
        <v>1518</v>
      </c>
      <c r="C858" s="41" t="s">
        <v>616</v>
      </c>
      <c r="D858" s="42">
        <v>1</v>
      </c>
      <c r="E858" s="43">
        <f t="shared" si="212"/>
        <v>0</v>
      </c>
      <c r="F858" s="44">
        <f t="shared" ref="F858:F860" si="214">ROUND(D858*E858,2)</f>
        <v>0</v>
      </c>
      <c r="H858" s="43">
        <v>64429.25</v>
      </c>
    </row>
    <row r="859" spans="1:8" s="38" customFormat="1" ht="141.75" x14ac:dyDescent="0.25">
      <c r="A859" s="39" t="s">
        <v>1519</v>
      </c>
      <c r="B859" s="104" t="s">
        <v>1520</v>
      </c>
      <c r="C859" s="41" t="s">
        <v>616</v>
      </c>
      <c r="D859" s="42">
        <v>1</v>
      </c>
      <c r="E859" s="43">
        <f t="shared" si="212"/>
        <v>0</v>
      </c>
      <c r="F859" s="44">
        <f t="shared" si="214"/>
        <v>0</v>
      </c>
      <c r="H859" s="43">
        <v>43712.94</v>
      </c>
    </row>
    <row r="860" spans="1:8" s="38" customFormat="1" ht="141.75" x14ac:dyDescent="0.25">
      <c r="A860" s="39" t="s">
        <v>1521</v>
      </c>
      <c r="B860" s="102" t="s">
        <v>1522</v>
      </c>
      <c r="C860" s="41" t="s">
        <v>616</v>
      </c>
      <c r="D860" s="42">
        <v>1</v>
      </c>
      <c r="E860" s="43">
        <f t="shared" si="212"/>
        <v>0</v>
      </c>
      <c r="F860" s="44">
        <f t="shared" si="214"/>
        <v>0</v>
      </c>
      <c r="H860" s="43">
        <v>41616.400000000001</v>
      </c>
    </row>
    <row r="861" spans="1:8" s="38" customFormat="1" ht="15.75" x14ac:dyDescent="0.25">
      <c r="A861" s="147" t="s">
        <v>1523</v>
      </c>
      <c r="B861" s="148" t="s">
        <v>1524</v>
      </c>
      <c r="C861" s="149"/>
      <c r="D861" s="150"/>
      <c r="E861" s="101"/>
      <c r="F861" s="55"/>
      <c r="H861" s="101"/>
    </row>
    <row r="862" spans="1:8" s="38" customFormat="1" ht="15.75" x14ac:dyDescent="0.25">
      <c r="A862" s="50" t="s">
        <v>1525</v>
      </c>
      <c r="B862" s="100" t="s">
        <v>620</v>
      </c>
      <c r="C862" s="52"/>
      <c r="D862" s="53"/>
      <c r="E862" s="101"/>
      <c r="F862" s="55"/>
      <c r="H862" s="101"/>
    </row>
    <row r="863" spans="1:8" s="38" customFormat="1" ht="31.5" x14ac:dyDescent="0.25">
      <c r="A863" s="39" t="s">
        <v>1526</v>
      </c>
      <c r="B863" s="102" t="s">
        <v>622</v>
      </c>
      <c r="C863" s="41" t="s">
        <v>56</v>
      </c>
      <c r="D863" s="42">
        <v>49</v>
      </c>
      <c r="E863" s="43">
        <f t="shared" ref="E863:E864" si="215">ROUND((H863*$H$3),2)</f>
        <v>0</v>
      </c>
      <c r="F863" s="96">
        <f t="shared" ref="F863:F864" si="216">ROUND(D863*E863,2)</f>
        <v>0</v>
      </c>
      <c r="H863" s="43">
        <v>25.91</v>
      </c>
    </row>
    <row r="864" spans="1:8" s="38" customFormat="1" ht="31.5" x14ac:dyDescent="0.25">
      <c r="A864" s="39" t="s">
        <v>1527</v>
      </c>
      <c r="B864" s="103" t="s">
        <v>628</v>
      </c>
      <c r="C864" s="41" t="s">
        <v>56</v>
      </c>
      <c r="D864" s="42">
        <v>10</v>
      </c>
      <c r="E864" s="43">
        <f t="shared" si="215"/>
        <v>0</v>
      </c>
      <c r="F864" s="96">
        <f t="shared" si="216"/>
        <v>0</v>
      </c>
      <c r="H864" s="43">
        <v>17.89</v>
      </c>
    </row>
    <row r="865" spans="1:8" s="38" customFormat="1" ht="15.75" x14ac:dyDescent="0.25">
      <c r="A865" s="50" t="s">
        <v>1528</v>
      </c>
      <c r="B865" s="100" t="s">
        <v>630</v>
      </c>
      <c r="C865" s="52"/>
      <c r="D865" s="53"/>
      <c r="E865" s="101"/>
      <c r="F865" s="55"/>
      <c r="H865" s="101"/>
    </row>
    <row r="866" spans="1:8" s="38" customFormat="1" ht="47.25" x14ac:dyDescent="0.25">
      <c r="A866" s="39" t="s">
        <v>1529</v>
      </c>
      <c r="B866" s="102" t="s">
        <v>632</v>
      </c>
      <c r="C866" s="41" t="s">
        <v>56</v>
      </c>
      <c r="D866" s="42">
        <v>19</v>
      </c>
      <c r="E866" s="43">
        <f t="shared" ref="E866" si="217">ROUND((H866*$H$3),2)</f>
        <v>0</v>
      </c>
      <c r="F866" s="96">
        <f>ROUND(D866*E866,2)</f>
        <v>0</v>
      </c>
      <c r="H866" s="43">
        <v>13.75</v>
      </c>
    </row>
    <row r="867" spans="1:8" s="38" customFormat="1" ht="15.75" x14ac:dyDescent="0.25">
      <c r="A867" s="50" t="s">
        <v>1530</v>
      </c>
      <c r="B867" s="100" t="s">
        <v>636</v>
      </c>
      <c r="C867" s="52"/>
      <c r="D867" s="53"/>
      <c r="E867" s="101"/>
      <c r="F867" s="55"/>
      <c r="H867" s="101"/>
    </row>
    <row r="868" spans="1:8" s="38" customFormat="1" ht="31.5" x14ac:dyDescent="0.25">
      <c r="A868" s="39" t="s">
        <v>1531</v>
      </c>
      <c r="B868" s="102" t="s">
        <v>638</v>
      </c>
      <c r="C868" s="41" t="s">
        <v>616</v>
      </c>
      <c r="D868" s="42">
        <v>10</v>
      </c>
      <c r="E868" s="43">
        <f t="shared" ref="E868:E884" si="218">ROUND((H868*$H$3),2)</f>
        <v>0</v>
      </c>
      <c r="F868" s="96">
        <f t="shared" ref="F868:F872" si="219">ROUND(D868*E868,2)</f>
        <v>0</v>
      </c>
      <c r="H868" s="43">
        <v>12.15</v>
      </c>
    </row>
    <row r="869" spans="1:8" s="38" customFormat="1" ht="31.5" x14ac:dyDescent="0.25">
      <c r="A869" s="39" t="s">
        <v>1532</v>
      </c>
      <c r="B869" s="102" t="s">
        <v>640</v>
      </c>
      <c r="C869" s="41" t="s">
        <v>616</v>
      </c>
      <c r="D869" s="42">
        <v>1</v>
      </c>
      <c r="E869" s="43">
        <f t="shared" si="218"/>
        <v>0</v>
      </c>
      <c r="F869" s="96">
        <f t="shared" si="219"/>
        <v>0</v>
      </c>
      <c r="H869" s="43">
        <v>17.440000000000001</v>
      </c>
    </row>
    <row r="870" spans="1:8" s="38" customFormat="1" ht="31.5" x14ac:dyDescent="0.25">
      <c r="A870" s="39" t="s">
        <v>1533</v>
      </c>
      <c r="B870" s="103" t="s">
        <v>650</v>
      </c>
      <c r="C870" s="41" t="s">
        <v>616</v>
      </c>
      <c r="D870" s="42">
        <v>10</v>
      </c>
      <c r="E870" s="43">
        <f t="shared" si="218"/>
        <v>0</v>
      </c>
      <c r="F870" s="96">
        <f t="shared" si="219"/>
        <v>0</v>
      </c>
      <c r="H870" s="43">
        <v>7.53</v>
      </c>
    </row>
    <row r="871" spans="1:8" s="38" customFormat="1" ht="31.5" x14ac:dyDescent="0.25">
      <c r="A871" s="39" t="s">
        <v>1534</v>
      </c>
      <c r="B871" s="103" t="s">
        <v>654</v>
      </c>
      <c r="C871" s="41" t="s">
        <v>616</v>
      </c>
      <c r="D871" s="42">
        <v>10</v>
      </c>
      <c r="E871" s="43">
        <f t="shared" si="218"/>
        <v>0</v>
      </c>
      <c r="F871" s="96">
        <f t="shared" si="219"/>
        <v>0</v>
      </c>
      <c r="H871" s="43">
        <v>7</v>
      </c>
    </row>
    <row r="872" spans="1:8" s="38" customFormat="1" ht="31.5" x14ac:dyDescent="0.25">
      <c r="A872" s="39" t="s">
        <v>1535</v>
      </c>
      <c r="B872" s="106" t="s">
        <v>648</v>
      </c>
      <c r="C872" s="41" t="s">
        <v>616</v>
      </c>
      <c r="D872" s="42">
        <v>10</v>
      </c>
      <c r="E872" s="43">
        <f t="shared" si="218"/>
        <v>0</v>
      </c>
      <c r="F872" s="96">
        <f t="shared" si="219"/>
        <v>0</v>
      </c>
      <c r="H872" s="43">
        <v>11.02</v>
      </c>
    </row>
    <row r="873" spans="1:8" s="38" customFormat="1" ht="15.75" x14ac:dyDescent="0.25">
      <c r="A873" s="50" t="s">
        <v>1536</v>
      </c>
      <c r="B873" s="100" t="s">
        <v>668</v>
      </c>
      <c r="C873" s="52"/>
      <c r="D873" s="53"/>
      <c r="E873" s="101"/>
      <c r="F873" s="55"/>
      <c r="H873" s="101"/>
    </row>
    <row r="874" spans="1:8" s="38" customFormat="1" ht="31.5" x14ac:dyDescent="0.25">
      <c r="A874" s="39" t="s">
        <v>1537</v>
      </c>
      <c r="B874" s="102" t="s">
        <v>1538</v>
      </c>
      <c r="C874" s="41" t="s">
        <v>616</v>
      </c>
      <c r="D874" s="42">
        <v>3</v>
      </c>
      <c r="E874" s="43">
        <f t="shared" si="218"/>
        <v>0</v>
      </c>
      <c r="F874" s="96">
        <f t="shared" ref="F874:F876" si="220">ROUND(D874*E874,2)</f>
        <v>0</v>
      </c>
      <c r="H874" s="43">
        <v>39.590000000000003</v>
      </c>
    </row>
    <row r="875" spans="1:8" s="38" customFormat="1" ht="15.75" x14ac:dyDescent="0.25">
      <c r="A875" s="39" t="s">
        <v>1539</v>
      </c>
      <c r="B875" s="102" t="s">
        <v>672</v>
      </c>
      <c r="C875" s="41" t="s">
        <v>616</v>
      </c>
      <c r="D875" s="42">
        <v>4</v>
      </c>
      <c r="E875" s="43">
        <f t="shared" si="218"/>
        <v>0</v>
      </c>
      <c r="F875" s="96">
        <f t="shared" si="220"/>
        <v>0</v>
      </c>
      <c r="H875" s="43">
        <v>41.95</v>
      </c>
    </row>
    <row r="876" spans="1:8" s="38" customFormat="1" ht="15.75" x14ac:dyDescent="0.25">
      <c r="A876" s="39" t="s">
        <v>1540</v>
      </c>
      <c r="B876" s="102" t="s">
        <v>678</v>
      </c>
      <c r="C876" s="41" t="s">
        <v>616</v>
      </c>
      <c r="D876" s="42">
        <v>7</v>
      </c>
      <c r="E876" s="43">
        <f t="shared" si="218"/>
        <v>0</v>
      </c>
      <c r="F876" s="96">
        <f t="shared" si="220"/>
        <v>0</v>
      </c>
      <c r="H876" s="43">
        <v>6.52</v>
      </c>
    </row>
    <row r="877" spans="1:8" s="38" customFormat="1" ht="15.75" x14ac:dyDescent="0.25">
      <c r="A877" s="50" t="s">
        <v>1541</v>
      </c>
      <c r="B877" s="100" t="s">
        <v>609</v>
      </c>
      <c r="C877" s="52"/>
      <c r="D877" s="53"/>
      <c r="E877" s="101"/>
      <c r="F877" s="55"/>
      <c r="H877" s="101"/>
    </row>
    <row r="878" spans="1:8" s="38" customFormat="1" ht="47.25" x14ac:dyDescent="0.25">
      <c r="A878" s="39" t="s">
        <v>1542</v>
      </c>
      <c r="B878" s="102" t="s">
        <v>1543</v>
      </c>
      <c r="C878" s="41" t="s">
        <v>56</v>
      </c>
      <c r="D878" s="42">
        <v>208</v>
      </c>
      <c r="E878" s="43">
        <f t="shared" si="218"/>
        <v>0</v>
      </c>
      <c r="F878" s="96">
        <f>ROUND(D878*E878,2)</f>
        <v>0</v>
      </c>
      <c r="H878" s="43">
        <v>3.45</v>
      </c>
    </row>
    <row r="879" spans="1:8" s="38" customFormat="1" ht="15.75" x14ac:dyDescent="0.25">
      <c r="A879" s="50" t="s">
        <v>1544</v>
      </c>
      <c r="B879" s="100" t="s">
        <v>1545</v>
      </c>
      <c r="C879" s="52"/>
      <c r="D879" s="53"/>
      <c r="E879" s="101"/>
      <c r="F879" s="55"/>
      <c r="H879" s="101"/>
    </row>
    <row r="880" spans="1:8" s="38" customFormat="1" ht="47.25" x14ac:dyDescent="0.25">
      <c r="A880" s="39" t="s">
        <v>1546</v>
      </c>
      <c r="B880" s="102" t="s">
        <v>1547</v>
      </c>
      <c r="C880" s="41" t="s">
        <v>616</v>
      </c>
      <c r="D880" s="42">
        <v>1</v>
      </c>
      <c r="E880" s="43">
        <f t="shared" si="218"/>
        <v>0</v>
      </c>
      <c r="F880" s="96">
        <f t="shared" ref="F880:F881" si="221">ROUND(D880*E880,2)</f>
        <v>0</v>
      </c>
      <c r="H880" s="43">
        <v>974.95</v>
      </c>
    </row>
    <row r="881" spans="1:8" s="38" customFormat="1" ht="110.25" x14ac:dyDescent="0.25">
      <c r="A881" s="39" t="s">
        <v>1548</v>
      </c>
      <c r="B881" s="102" t="s">
        <v>1549</v>
      </c>
      <c r="C881" s="41" t="s">
        <v>616</v>
      </c>
      <c r="D881" s="42">
        <v>5</v>
      </c>
      <c r="E881" s="43">
        <f t="shared" si="218"/>
        <v>0</v>
      </c>
      <c r="F881" s="96">
        <f t="shared" si="221"/>
        <v>0</v>
      </c>
      <c r="H881" s="43">
        <v>546.20000000000005</v>
      </c>
    </row>
    <row r="882" spans="1:8" s="38" customFormat="1" ht="15.75" x14ac:dyDescent="0.25">
      <c r="A882" s="50" t="s">
        <v>1550</v>
      </c>
      <c r="B882" s="100" t="s">
        <v>713</v>
      </c>
      <c r="C882" s="52"/>
      <c r="D882" s="53"/>
      <c r="E882" s="101"/>
      <c r="F882" s="55"/>
      <c r="H882" s="101"/>
    </row>
    <row r="883" spans="1:8" s="38" customFormat="1" ht="31.5" x14ac:dyDescent="0.25">
      <c r="A883" s="39" t="s">
        <v>1551</v>
      </c>
      <c r="B883" s="102" t="s">
        <v>715</v>
      </c>
      <c r="C883" s="41" t="s">
        <v>56</v>
      </c>
      <c r="D883" s="42">
        <v>19</v>
      </c>
      <c r="E883" s="43">
        <f t="shared" si="218"/>
        <v>0</v>
      </c>
      <c r="F883" s="96">
        <f t="shared" ref="F883:F884" si="222">ROUND(D883*E883,2)</f>
        <v>0</v>
      </c>
      <c r="H883" s="43">
        <v>3.25</v>
      </c>
    </row>
    <row r="884" spans="1:8" s="38" customFormat="1" ht="31.5" x14ac:dyDescent="0.25">
      <c r="A884" s="39" t="s">
        <v>1552</v>
      </c>
      <c r="B884" s="102" t="s">
        <v>717</v>
      </c>
      <c r="C884" s="41" t="s">
        <v>56</v>
      </c>
      <c r="D884" s="42">
        <v>19</v>
      </c>
      <c r="E884" s="43">
        <f t="shared" si="218"/>
        <v>0</v>
      </c>
      <c r="F884" s="96">
        <f t="shared" si="222"/>
        <v>0</v>
      </c>
      <c r="H884" s="43">
        <v>4.42</v>
      </c>
    </row>
    <row r="885" spans="1:8" s="38" customFormat="1" ht="15.75" x14ac:dyDescent="0.25">
      <c r="A885" s="147" t="s">
        <v>1553</v>
      </c>
      <c r="B885" s="148" t="s">
        <v>1554</v>
      </c>
      <c r="C885" s="149"/>
      <c r="D885" s="150"/>
      <c r="E885" s="101"/>
      <c r="F885" s="55"/>
      <c r="H885" s="101"/>
    </row>
    <row r="886" spans="1:8" s="38" customFormat="1" ht="15.75" x14ac:dyDescent="0.25">
      <c r="A886" s="50" t="s">
        <v>1555</v>
      </c>
      <c r="B886" s="100" t="s">
        <v>620</v>
      </c>
      <c r="C886" s="52"/>
      <c r="D886" s="53"/>
      <c r="E886" s="101"/>
      <c r="F886" s="55"/>
      <c r="H886" s="101"/>
    </row>
    <row r="887" spans="1:8" s="38" customFormat="1" ht="31.5" x14ac:dyDescent="0.25">
      <c r="A887" s="39" t="s">
        <v>1556</v>
      </c>
      <c r="B887" s="102" t="s">
        <v>622</v>
      </c>
      <c r="C887" s="41" t="s">
        <v>56</v>
      </c>
      <c r="D887" s="42">
        <v>30</v>
      </c>
      <c r="E887" s="43">
        <f t="shared" ref="E887:E950" si="223">ROUND((H887*$H$3),2)</f>
        <v>0</v>
      </c>
      <c r="F887" s="96">
        <f t="shared" ref="F887:F891" si="224">ROUND(D887*E887,2)</f>
        <v>0</v>
      </c>
      <c r="H887" s="43">
        <v>25.91</v>
      </c>
    </row>
    <row r="888" spans="1:8" s="38" customFormat="1" ht="31.5" x14ac:dyDescent="0.25">
      <c r="A888" s="39" t="s">
        <v>1557</v>
      </c>
      <c r="B888" s="102" t="s">
        <v>1558</v>
      </c>
      <c r="C888" s="41" t="s">
        <v>56</v>
      </c>
      <c r="D888" s="42">
        <v>38</v>
      </c>
      <c r="E888" s="43">
        <f t="shared" si="223"/>
        <v>0</v>
      </c>
      <c r="F888" s="96">
        <f t="shared" si="224"/>
        <v>0</v>
      </c>
      <c r="H888" s="43">
        <v>91.74</v>
      </c>
    </row>
    <row r="889" spans="1:8" s="38" customFormat="1" ht="31.5" x14ac:dyDescent="0.25">
      <c r="A889" s="39" t="s">
        <v>1559</v>
      </c>
      <c r="B889" s="102" t="s">
        <v>1560</v>
      </c>
      <c r="C889" s="41" t="s">
        <v>56</v>
      </c>
      <c r="D889" s="42">
        <v>18</v>
      </c>
      <c r="E889" s="43">
        <f t="shared" si="223"/>
        <v>0</v>
      </c>
      <c r="F889" s="96">
        <f t="shared" si="224"/>
        <v>0</v>
      </c>
      <c r="H889" s="43">
        <v>105.94</v>
      </c>
    </row>
    <row r="890" spans="1:8" s="38" customFormat="1" ht="31.5" x14ac:dyDescent="0.25">
      <c r="A890" s="39" t="s">
        <v>1561</v>
      </c>
      <c r="B890" s="103" t="s">
        <v>628</v>
      </c>
      <c r="C890" s="41" t="s">
        <v>56</v>
      </c>
      <c r="D890" s="42">
        <v>17</v>
      </c>
      <c r="E890" s="43">
        <f t="shared" si="223"/>
        <v>0</v>
      </c>
      <c r="F890" s="96">
        <f t="shared" si="224"/>
        <v>0</v>
      </c>
      <c r="H890" s="43">
        <v>17.89</v>
      </c>
    </row>
    <row r="891" spans="1:8" s="38" customFormat="1" ht="31.5" x14ac:dyDescent="0.25">
      <c r="A891" s="39" t="s">
        <v>1562</v>
      </c>
      <c r="B891" s="103" t="s">
        <v>1563</v>
      </c>
      <c r="C891" s="41" t="s">
        <v>56</v>
      </c>
      <c r="D891" s="42">
        <v>9</v>
      </c>
      <c r="E891" s="43">
        <f t="shared" si="223"/>
        <v>0</v>
      </c>
      <c r="F891" s="96">
        <f t="shared" si="224"/>
        <v>0</v>
      </c>
      <c r="H891" s="43">
        <v>42.3</v>
      </c>
    </row>
    <row r="892" spans="1:8" s="38" customFormat="1" ht="15.75" x14ac:dyDescent="0.25">
      <c r="A892" s="50" t="s">
        <v>1564</v>
      </c>
      <c r="B892" s="100" t="s">
        <v>630</v>
      </c>
      <c r="C892" s="52"/>
      <c r="D892" s="53"/>
      <c r="E892" s="101"/>
      <c r="F892" s="55"/>
      <c r="H892" s="101"/>
    </row>
    <row r="893" spans="1:8" s="38" customFormat="1" ht="47.25" x14ac:dyDescent="0.25">
      <c r="A893" s="39" t="s">
        <v>1565</v>
      </c>
      <c r="B893" s="102" t="s">
        <v>632</v>
      </c>
      <c r="C893" s="41" t="s">
        <v>56</v>
      </c>
      <c r="D893" s="42">
        <v>34</v>
      </c>
      <c r="E893" s="43">
        <f t="shared" si="223"/>
        <v>0</v>
      </c>
      <c r="F893" s="96">
        <f>ROUND(D893*E893,2)</f>
        <v>0</v>
      </c>
      <c r="H893" s="43">
        <v>13.75</v>
      </c>
    </row>
    <row r="894" spans="1:8" s="38" customFormat="1" ht="15.75" x14ac:dyDescent="0.25">
      <c r="A894" s="50" t="s">
        <v>1566</v>
      </c>
      <c r="B894" s="100" t="s">
        <v>636</v>
      </c>
      <c r="C894" s="52"/>
      <c r="D894" s="53"/>
      <c r="E894" s="101"/>
      <c r="F894" s="55"/>
      <c r="H894" s="101"/>
    </row>
    <row r="895" spans="1:8" s="38" customFormat="1" ht="31.5" x14ac:dyDescent="0.25">
      <c r="A895" s="39" t="s">
        <v>1567</v>
      </c>
      <c r="B895" s="102" t="s">
        <v>638</v>
      </c>
      <c r="C895" s="41" t="s">
        <v>616</v>
      </c>
      <c r="D895" s="42">
        <v>8</v>
      </c>
      <c r="E895" s="43">
        <f t="shared" si="223"/>
        <v>0</v>
      </c>
      <c r="F895" s="96">
        <f t="shared" ref="F895:F901" si="225">ROUND(D895*E895,2)</f>
        <v>0</v>
      </c>
      <c r="H895" s="43">
        <v>12.15</v>
      </c>
    </row>
    <row r="896" spans="1:8" s="38" customFormat="1" ht="31.5" x14ac:dyDescent="0.25">
      <c r="A896" s="39" t="s">
        <v>1568</v>
      </c>
      <c r="B896" s="103" t="s">
        <v>650</v>
      </c>
      <c r="C896" s="41" t="s">
        <v>616</v>
      </c>
      <c r="D896" s="42">
        <v>8</v>
      </c>
      <c r="E896" s="43">
        <f t="shared" si="223"/>
        <v>0</v>
      </c>
      <c r="F896" s="96">
        <f t="shared" si="225"/>
        <v>0</v>
      </c>
      <c r="H896" s="43">
        <v>7.53</v>
      </c>
    </row>
    <row r="897" spans="1:8" s="38" customFormat="1" ht="31.5" x14ac:dyDescent="0.25">
      <c r="A897" s="39" t="s">
        <v>1569</v>
      </c>
      <c r="B897" s="103" t="s">
        <v>654</v>
      </c>
      <c r="C897" s="41" t="s">
        <v>616</v>
      </c>
      <c r="D897" s="42">
        <v>8</v>
      </c>
      <c r="E897" s="43">
        <f t="shared" si="223"/>
        <v>0</v>
      </c>
      <c r="F897" s="96">
        <f t="shared" si="225"/>
        <v>0</v>
      </c>
      <c r="H897" s="43">
        <v>7</v>
      </c>
    </row>
    <row r="898" spans="1:8" s="38" customFormat="1" ht="47.25" x14ac:dyDescent="0.25">
      <c r="A898" s="39" t="s">
        <v>1570</v>
      </c>
      <c r="B898" s="106" t="s">
        <v>1571</v>
      </c>
      <c r="C898" s="41" t="s">
        <v>616</v>
      </c>
      <c r="D898" s="42">
        <v>4</v>
      </c>
      <c r="E898" s="43">
        <f t="shared" si="223"/>
        <v>0</v>
      </c>
      <c r="F898" s="96">
        <f t="shared" si="225"/>
        <v>0</v>
      </c>
      <c r="H898" s="43">
        <v>38.71</v>
      </c>
    </row>
    <row r="899" spans="1:8" s="38" customFormat="1" ht="47.25" x14ac:dyDescent="0.25">
      <c r="A899" s="39" t="s">
        <v>1572</v>
      </c>
      <c r="B899" s="106" t="s">
        <v>1573</v>
      </c>
      <c r="C899" s="41" t="s">
        <v>616</v>
      </c>
      <c r="D899" s="42">
        <v>4</v>
      </c>
      <c r="E899" s="43">
        <f t="shared" si="223"/>
        <v>0</v>
      </c>
      <c r="F899" s="96">
        <f t="shared" si="225"/>
        <v>0</v>
      </c>
      <c r="H899" s="43">
        <v>33.340000000000003</v>
      </c>
    </row>
    <row r="900" spans="1:8" s="38" customFormat="1" ht="63" x14ac:dyDescent="0.25">
      <c r="A900" s="39" t="s">
        <v>1574</v>
      </c>
      <c r="B900" s="106" t="s">
        <v>1575</v>
      </c>
      <c r="C900" s="41" t="s">
        <v>616</v>
      </c>
      <c r="D900" s="42">
        <v>15</v>
      </c>
      <c r="E900" s="43">
        <f t="shared" si="223"/>
        <v>0</v>
      </c>
      <c r="F900" s="44">
        <f t="shared" si="225"/>
        <v>0</v>
      </c>
      <c r="H900" s="43">
        <v>97.33</v>
      </c>
    </row>
    <row r="901" spans="1:8" s="38" customFormat="1" ht="47.25" x14ac:dyDescent="0.25">
      <c r="A901" s="39" t="s">
        <v>1576</v>
      </c>
      <c r="B901" s="102" t="s">
        <v>664</v>
      </c>
      <c r="C901" s="41" t="s">
        <v>616</v>
      </c>
      <c r="D901" s="42">
        <v>3</v>
      </c>
      <c r="E901" s="43">
        <f t="shared" si="223"/>
        <v>0</v>
      </c>
      <c r="F901" s="96">
        <f t="shared" si="225"/>
        <v>0</v>
      </c>
      <c r="H901" s="43">
        <v>124.66</v>
      </c>
    </row>
    <row r="902" spans="1:8" s="38" customFormat="1" ht="15.75" x14ac:dyDescent="0.25">
      <c r="A902" s="50" t="s">
        <v>1577</v>
      </c>
      <c r="B902" s="100" t="s">
        <v>668</v>
      </c>
      <c r="C902" s="52"/>
      <c r="D902" s="53"/>
      <c r="E902" s="101"/>
      <c r="F902" s="55"/>
      <c r="H902" s="101"/>
    </row>
    <row r="903" spans="1:8" s="38" customFormat="1" ht="15.75" x14ac:dyDescent="0.25">
      <c r="A903" s="39" t="s">
        <v>1578</v>
      </c>
      <c r="B903" s="102" t="s">
        <v>1579</v>
      </c>
      <c r="C903" s="41" t="s">
        <v>616</v>
      </c>
      <c r="D903" s="42">
        <v>1</v>
      </c>
      <c r="E903" s="43">
        <f t="shared" si="223"/>
        <v>0</v>
      </c>
      <c r="F903" s="96">
        <f t="shared" ref="F903:F910" si="226">ROUND(D903*E903,2)</f>
        <v>0</v>
      </c>
      <c r="H903" s="43">
        <v>37.229999999999997</v>
      </c>
    </row>
    <row r="904" spans="1:8" s="38" customFormat="1" ht="15.75" x14ac:dyDescent="0.25">
      <c r="A904" s="39" t="s">
        <v>1580</v>
      </c>
      <c r="B904" s="102" t="s">
        <v>1581</v>
      </c>
      <c r="C904" s="41" t="s">
        <v>616</v>
      </c>
      <c r="D904" s="42">
        <v>1</v>
      </c>
      <c r="E904" s="43">
        <f t="shared" si="223"/>
        <v>0</v>
      </c>
      <c r="F904" s="96">
        <f t="shared" si="226"/>
        <v>0</v>
      </c>
      <c r="H904" s="43">
        <v>39.590000000000003</v>
      </c>
    </row>
    <row r="905" spans="1:8" s="38" customFormat="1" ht="31.5" x14ac:dyDescent="0.25">
      <c r="A905" s="39" t="s">
        <v>1582</v>
      </c>
      <c r="B905" s="102" t="s">
        <v>1538</v>
      </c>
      <c r="C905" s="151" t="s">
        <v>616</v>
      </c>
      <c r="D905" s="42">
        <v>2</v>
      </c>
      <c r="E905" s="43">
        <f t="shared" si="223"/>
        <v>0</v>
      </c>
      <c r="F905" s="96">
        <f t="shared" si="226"/>
        <v>0</v>
      </c>
      <c r="H905" s="43">
        <v>39.590000000000003</v>
      </c>
    </row>
    <row r="906" spans="1:8" s="38" customFormat="1" ht="31.5" x14ac:dyDescent="0.25">
      <c r="A906" s="39" t="s">
        <v>1583</v>
      </c>
      <c r="B906" s="102" t="s">
        <v>1584</v>
      </c>
      <c r="C906" s="41" t="s">
        <v>616</v>
      </c>
      <c r="D906" s="42">
        <v>2</v>
      </c>
      <c r="E906" s="43">
        <f t="shared" si="223"/>
        <v>0</v>
      </c>
      <c r="F906" s="96">
        <f t="shared" si="226"/>
        <v>0</v>
      </c>
      <c r="H906" s="43">
        <v>76.400000000000006</v>
      </c>
    </row>
    <row r="907" spans="1:8" s="38" customFormat="1" ht="31.5" x14ac:dyDescent="0.25">
      <c r="A907" s="39" t="s">
        <v>1585</v>
      </c>
      <c r="B907" s="102" t="s">
        <v>1586</v>
      </c>
      <c r="C907" s="41" t="s">
        <v>616</v>
      </c>
      <c r="D907" s="42">
        <v>2</v>
      </c>
      <c r="E907" s="43">
        <f t="shared" si="223"/>
        <v>0</v>
      </c>
      <c r="F907" s="96">
        <f t="shared" si="226"/>
        <v>0</v>
      </c>
      <c r="H907" s="43">
        <v>76.400000000000006</v>
      </c>
    </row>
    <row r="908" spans="1:8" s="38" customFormat="1" ht="63" x14ac:dyDescent="0.25">
      <c r="A908" s="39" t="s">
        <v>1587</v>
      </c>
      <c r="B908" s="102" t="s">
        <v>1588</v>
      </c>
      <c r="C908" s="41" t="s">
        <v>616</v>
      </c>
      <c r="D908" s="42">
        <v>1</v>
      </c>
      <c r="E908" s="43">
        <f t="shared" si="223"/>
        <v>0</v>
      </c>
      <c r="F908" s="96">
        <f t="shared" si="226"/>
        <v>0</v>
      </c>
      <c r="H908" s="43">
        <v>32.200000000000003</v>
      </c>
    </row>
    <row r="909" spans="1:8" s="38" customFormat="1" ht="15.75" x14ac:dyDescent="0.25">
      <c r="A909" s="39" t="s">
        <v>1589</v>
      </c>
      <c r="B909" s="102" t="s">
        <v>678</v>
      </c>
      <c r="C909" s="151" t="s">
        <v>616</v>
      </c>
      <c r="D909" s="42">
        <v>4</v>
      </c>
      <c r="E909" s="43">
        <f t="shared" si="223"/>
        <v>0</v>
      </c>
      <c r="F909" s="96">
        <f t="shared" si="226"/>
        <v>0</v>
      </c>
      <c r="H909" s="43">
        <v>6.52</v>
      </c>
    </row>
    <row r="910" spans="1:8" s="38" customFormat="1" ht="15.75" x14ac:dyDescent="0.25">
      <c r="A910" s="39" t="s">
        <v>1590</v>
      </c>
      <c r="B910" s="102" t="s">
        <v>1591</v>
      </c>
      <c r="C910" s="41" t="s">
        <v>616</v>
      </c>
      <c r="D910" s="42">
        <v>4</v>
      </c>
      <c r="E910" s="43">
        <f t="shared" si="223"/>
        <v>0</v>
      </c>
      <c r="F910" s="96">
        <f t="shared" si="226"/>
        <v>0</v>
      </c>
      <c r="H910" s="43">
        <v>13.52</v>
      </c>
    </row>
    <row r="911" spans="1:8" s="38" customFormat="1" ht="15.75" x14ac:dyDescent="0.25">
      <c r="A911" s="50" t="s">
        <v>1592</v>
      </c>
      <c r="B911" s="100" t="s">
        <v>609</v>
      </c>
      <c r="C911" s="52"/>
      <c r="D911" s="53"/>
      <c r="E911" s="101"/>
      <c r="F911" s="55"/>
      <c r="H911" s="101"/>
    </row>
    <row r="912" spans="1:8" s="38" customFormat="1" ht="47.25" x14ac:dyDescent="0.25">
      <c r="A912" s="39" t="s">
        <v>1593</v>
      </c>
      <c r="B912" s="102" t="s">
        <v>1594</v>
      </c>
      <c r="C912" s="41" t="s">
        <v>56</v>
      </c>
      <c r="D912" s="42">
        <v>365</v>
      </c>
      <c r="E912" s="43">
        <f t="shared" si="223"/>
        <v>0</v>
      </c>
      <c r="F912" s="96">
        <f t="shared" ref="F912:F914" si="227">ROUND(D912*E912,2)</f>
        <v>0</v>
      </c>
      <c r="H912" s="43">
        <v>4.8</v>
      </c>
    </row>
    <row r="913" spans="1:8" s="38" customFormat="1" ht="47.25" x14ac:dyDescent="0.25">
      <c r="A913" s="39" t="s">
        <v>1595</v>
      </c>
      <c r="B913" s="102" t="s">
        <v>687</v>
      </c>
      <c r="C913" s="41" t="s">
        <v>56</v>
      </c>
      <c r="D913" s="42">
        <v>571</v>
      </c>
      <c r="E913" s="43">
        <f t="shared" si="223"/>
        <v>0</v>
      </c>
      <c r="F913" s="96">
        <f t="shared" si="227"/>
        <v>0</v>
      </c>
      <c r="H913" s="43">
        <v>5.46</v>
      </c>
    </row>
    <row r="914" spans="1:8" s="38" customFormat="1" ht="47.25" x14ac:dyDescent="0.25">
      <c r="A914" s="39" t="s">
        <v>1596</v>
      </c>
      <c r="B914" s="103" t="s">
        <v>689</v>
      </c>
      <c r="C914" s="41" t="s">
        <v>56</v>
      </c>
      <c r="D914" s="42">
        <v>43</v>
      </c>
      <c r="E914" s="43">
        <f t="shared" si="223"/>
        <v>0</v>
      </c>
      <c r="F914" s="96">
        <f t="shared" si="227"/>
        <v>0</v>
      </c>
      <c r="H914" s="43">
        <v>7.37</v>
      </c>
    </row>
    <row r="915" spans="1:8" s="38" customFormat="1" ht="15.75" x14ac:dyDescent="0.25">
      <c r="A915" s="50" t="s">
        <v>1597</v>
      </c>
      <c r="B915" s="100" t="s">
        <v>713</v>
      </c>
      <c r="C915" s="52"/>
      <c r="D915" s="53"/>
      <c r="E915" s="101"/>
      <c r="F915" s="55"/>
      <c r="H915" s="101"/>
    </row>
    <row r="916" spans="1:8" s="38" customFormat="1" ht="31.5" x14ac:dyDescent="0.25">
      <c r="A916" s="39" t="s">
        <v>1598</v>
      </c>
      <c r="B916" s="102" t="s">
        <v>715</v>
      </c>
      <c r="C916" s="41" t="s">
        <v>56</v>
      </c>
      <c r="D916" s="42">
        <v>43</v>
      </c>
      <c r="E916" s="43">
        <f t="shared" si="223"/>
        <v>0</v>
      </c>
      <c r="F916" s="96">
        <f t="shared" ref="F916:F917" si="228">ROUND(D916*E916,2)</f>
        <v>0</v>
      </c>
      <c r="H916" s="43">
        <v>3.25</v>
      </c>
    </row>
    <row r="917" spans="1:8" s="38" customFormat="1" ht="31.5" x14ac:dyDescent="0.25">
      <c r="A917" s="39" t="s">
        <v>1599</v>
      </c>
      <c r="B917" s="102" t="s">
        <v>717</v>
      </c>
      <c r="C917" s="41" t="s">
        <v>56</v>
      </c>
      <c r="D917" s="42">
        <v>43</v>
      </c>
      <c r="E917" s="43">
        <f t="shared" si="223"/>
        <v>0</v>
      </c>
      <c r="F917" s="96">
        <f t="shared" si="228"/>
        <v>0</v>
      </c>
      <c r="H917" s="43">
        <v>4.42</v>
      </c>
    </row>
    <row r="918" spans="1:8" s="38" customFormat="1" ht="15.75" x14ac:dyDescent="0.25">
      <c r="A918" s="50" t="s">
        <v>1600</v>
      </c>
      <c r="B918" s="100" t="s">
        <v>618</v>
      </c>
      <c r="C918" s="52"/>
      <c r="D918" s="53"/>
      <c r="E918" s="101"/>
      <c r="F918" s="55"/>
      <c r="H918" s="101"/>
    </row>
    <row r="919" spans="1:8" s="38" customFormat="1" ht="15.75" x14ac:dyDescent="0.25">
      <c r="A919" s="50" t="s">
        <v>1601</v>
      </c>
      <c r="B919" s="100" t="s">
        <v>620</v>
      </c>
      <c r="C919" s="52"/>
      <c r="D919" s="53"/>
      <c r="E919" s="101"/>
      <c r="F919" s="55"/>
      <c r="H919" s="101"/>
    </row>
    <row r="920" spans="1:8" s="38" customFormat="1" ht="31.5" x14ac:dyDescent="0.25">
      <c r="A920" s="39" t="s">
        <v>1602</v>
      </c>
      <c r="B920" s="103" t="s">
        <v>622</v>
      </c>
      <c r="C920" s="41" t="s">
        <v>56</v>
      </c>
      <c r="D920" s="42">
        <v>168</v>
      </c>
      <c r="E920" s="43">
        <f t="shared" si="223"/>
        <v>0</v>
      </c>
      <c r="F920" s="96">
        <f t="shared" ref="F920:F924" si="229">ROUND(D920*E920,2)</f>
        <v>0</v>
      </c>
      <c r="H920" s="43">
        <v>25.91</v>
      </c>
    </row>
    <row r="921" spans="1:8" s="38" customFormat="1" ht="31.5" x14ac:dyDescent="0.25">
      <c r="A921" s="39" t="s">
        <v>1603</v>
      </c>
      <c r="B921" s="103" t="s">
        <v>607</v>
      </c>
      <c r="C921" s="41" t="s">
        <v>56</v>
      </c>
      <c r="D921" s="42">
        <v>11</v>
      </c>
      <c r="E921" s="43">
        <f t="shared" si="223"/>
        <v>0</v>
      </c>
      <c r="F921" s="96">
        <f t="shared" si="229"/>
        <v>0</v>
      </c>
      <c r="H921" s="43">
        <v>58.18</v>
      </c>
    </row>
    <row r="922" spans="1:8" s="38" customFormat="1" ht="31.5" x14ac:dyDescent="0.25">
      <c r="A922" s="39" t="s">
        <v>1604</v>
      </c>
      <c r="B922" s="103" t="s">
        <v>628</v>
      </c>
      <c r="C922" s="41" t="s">
        <v>56</v>
      </c>
      <c r="D922" s="42">
        <v>36</v>
      </c>
      <c r="E922" s="43">
        <f t="shared" si="223"/>
        <v>0</v>
      </c>
      <c r="F922" s="96">
        <f t="shared" si="229"/>
        <v>0</v>
      </c>
      <c r="H922" s="43">
        <v>17.89</v>
      </c>
    </row>
    <row r="923" spans="1:8" s="38" customFormat="1" ht="31.5" x14ac:dyDescent="0.25">
      <c r="A923" s="39" t="s">
        <v>1605</v>
      </c>
      <c r="B923" s="103" t="s">
        <v>1606</v>
      </c>
      <c r="C923" s="41" t="s">
        <v>616</v>
      </c>
      <c r="D923" s="42">
        <v>33</v>
      </c>
      <c r="E923" s="43">
        <f t="shared" si="223"/>
        <v>0</v>
      </c>
      <c r="F923" s="96">
        <f t="shared" si="229"/>
        <v>0</v>
      </c>
      <c r="H923" s="43">
        <v>16.670000000000002</v>
      </c>
    </row>
    <row r="924" spans="1:8" s="38" customFormat="1" ht="31.5" x14ac:dyDescent="0.25">
      <c r="A924" s="39" t="s">
        <v>1607</v>
      </c>
      <c r="B924" s="103" t="s">
        <v>837</v>
      </c>
      <c r="C924" s="41" t="s">
        <v>616</v>
      </c>
      <c r="D924" s="42">
        <v>1</v>
      </c>
      <c r="E924" s="43">
        <f t="shared" si="223"/>
        <v>0</v>
      </c>
      <c r="F924" s="96">
        <f t="shared" si="229"/>
        <v>0</v>
      </c>
      <c r="H924" s="43">
        <v>20.25</v>
      </c>
    </row>
    <row r="925" spans="1:8" s="38" customFormat="1" ht="15.75" x14ac:dyDescent="0.25">
      <c r="A925" s="50" t="s">
        <v>1608</v>
      </c>
      <c r="B925" s="105" t="s">
        <v>630</v>
      </c>
      <c r="C925" s="52"/>
      <c r="D925" s="53"/>
      <c r="E925" s="101"/>
      <c r="F925" s="55"/>
      <c r="H925" s="101"/>
    </row>
    <row r="926" spans="1:8" s="38" customFormat="1" ht="47.25" x14ac:dyDescent="0.25">
      <c r="A926" s="39" t="s">
        <v>1609</v>
      </c>
      <c r="B926" s="103" t="s">
        <v>632</v>
      </c>
      <c r="C926" s="41" t="s">
        <v>56</v>
      </c>
      <c r="D926" s="42">
        <v>183</v>
      </c>
      <c r="E926" s="43">
        <f t="shared" si="223"/>
        <v>0</v>
      </c>
      <c r="F926" s="96">
        <f t="shared" ref="F926:F927" si="230">ROUND(D926*E926,2)</f>
        <v>0</v>
      </c>
      <c r="H926" s="43">
        <v>13.75</v>
      </c>
    </row>
    <row r="927" spans="1:8" s="38" customFormat="1" ht="47.25" x14ac:dyDescent="0.25">
      <c r="A927" s="39" t="s">
        <v>1610</v>
      </c>
      <c r="B927" s="103" t="s">
        <v>634</v>
      </c>
      <c r="C927" s="41" t="s">
        <v>56</v>
      </c>
      <c r="D927" s="42">
        <v>36</v>
      </c>
      <c r="E927" s="43">
        <f t="shared" si="223"/>
        <v>0</v>
      </c>
      <c r="F927" s="96">
        <f t="shared" si="230"/>
        <v>0</v>
      </c>
      <c r="H927" s="43">
        <v>19.57</v>
      </c>
    </row>
    <row r="928" spans="1:8" s="38" customFormat="1" ht="15.75" x14ac:dyDescent="0.25">
      <c r="A928" s="50" t="s">
        <v>1611</v>
      </c>
      <c r="B928" s="105" t="s">
        <v>636</v>
      </c>
      <c r="C928" s="52"/>
      <c r="D928" s="53"/>
      <c r="E928" s="101"/>
      <c r="F928" s="55"/>
      <c r="H928" s="101"/>
    </row>
    <row r="929" spans="1:8" s="38" customFormat="1" ht="31.5" x14ac:dyDescent="0.25">
      <c r="A929" s="39" t="s">
        <v>1612</v>
      </c>
      <c r="B929" s="103" t="s">
        <v>638</v>
      </c>
      <c r="C929" s="41" t="s">
        <v>616</v>
      </c>
      <c r="D929" s="42">
        <v>39</v>
      </c>
      <c r="E929" s="43">
        <f t="shared" si="223"/>
        <v>0</v>
      </c>
      <c r="F929" s="96">
        <f t="shared" ref="F929:F941" si="231">ROUND(D929*E929,2)</f>
        <v>0</v>
      </c>
      <c r="H929" s="43">
        <v>12.15</v>
      </c>
    </row>
    <row r="930" spans="1:8" s="38" customFormat="1" ht="31.5" x14ac:dyDescent="0.25">
      <c r="A930" s="39" t="s">
        <v>1613</v>
      </c>
      <c r="B930" s="103" t="s">
        <v>640</v>
      </c>
      <c r="C930" s="41" t="s">
        <v>616</v>
      </c>
      <c r="D930" s="42">
        <v>10</v>
      </c>
      <c r="E930" s="43">
        <f t="shared" si="223"/>
        <v>0</v>
      </c>
      <c r="F930" s="96">
        <f t="shared" si="231"/>
        <v>0</v>
      </c>
      <c r="H930" s="43">
        <v>17.440000000000001</v>
      </c>
    </row>
    <row r="931" spans="1:8" s="38" customFormat="1" ht="47.25" x14ac:dyDescent="0.25">
      <c r="A931" s="39" t="s">
        <v>1614</v>
      </c>
      <c r="B931" s="103" t="s">
        <v>642</v>
      </c>
      <c r="C931" s="41" t="s">
        <v>616</v>
      </c>
      <c r="D931" s="42">
        <v>16</v>
      </c>
      <c r="E931" s="43">
        <f t="shared" si="223"/>
        <v>0</v>
      </c>
      <c r="F931" s="96">
        <f t="shared" si="231"/>
        <v>0</v>
      </c>
      <c r="H931" s="43">
        <v>14.68</v>
      </c>
    </row>
    <row r="932" spans="1:8" s="38" customFormat="1" ht="47.25" x14ac:dyDescent="0.25">
      <c r="A932" s="39" t="s">
        <v>1615</v>
      </c>
      <c r="B932" s="106" t="s">
        <v>1616</v>
      </c>
      <c r="C932" s="41" t="s">
        <v>616</v>
      </c>
      <c r="D932" s="42">
        <v>12</v>
      </c>
      <c r="E932" s="43">
        <f t="shared" si="223"/>
        <v>0</v>
      </c>
      <c r="F932" s="96">
        <f t="shared" si="231"/>
        <v>0</v>
      </c>
      <c r="H932" s="43">
        <v>18.38</v>
      </c>
    </row>
    <row r="933" spans="1:8" s="38" customFormat="1" ht="15.75" x14ac:dyDescent="0.25">
      <c r="A933" s="39" t="s">
        <v>1617</v>
      </c>
      <c r="B933" s="103" t="s">
        <v>644</v>
      </c>
      <c r="C933" s="41" t="s">
        <v>616</v>
      </c>
      <c r="D933" s="42">
        <v>4</v>
      </c>
      <c r="E933" s="43">
        <f t="shared" si="223"/>
        <v>0</v>
      </c>
      <c r="F933" s="96">
        <f t="shared" si="231"/>
        <v>0</v>
      </c>
      <c r="H933" s="43">
        <v>22.45</v>
      </c>
    </row>
    <row r="934" spans="1:8" s="38" customFormat="1" ht="31.5" x14ac:dyDescent="0.25">
      <c r="A934" s="39" t="s">
        <v>1618</v>
      </c>
      <c r="B934" s="103" t="s">
        <v>648</v>
      </c>
      <c r="C934" s="41" t="s">
        <v>616</v>
      </c>
      <c r="D934" s="42">
        <v>8</v>
      </c>
      <c r="E934" s="43">
        <f t="shared" si="223"/>
        <v>0</v>
      </c>
      <c r="F934" s="96">
        <f t="shared" si="231"/>
        <v>0</v>
      </c>
      <c r="H934" s="43">
        <v>11.02</v>
      </c>
    </row>
    <row r="935" spans="1:8" s="38" customFormat="1" ht="31.5" x14ac:dyDescent="0.25">
      <c r="A935" s="39" t="s">
        <v>1619</v>
      </c>
      <c r="B935" s="103" t="s">
        <v>650</v>
      </c>
      <c r="C935" s="41" t="s">
        <v>616</v>
      </c>
      <c r="D935" s="42">
        <v>35</v>
      </c>
      <c r="E935" s="43">
        <f t="shared" si="223"/>
        <v>0</v>
      </c>
      <c r="F935" s="96">
        <f t="shared" si="231"/>
        <v>0</v>
      </c>
      <c r="H935" s="43">
        <v>7.53</v>
      </c>
    </row>
    <row r="936" spans="1:8" s="38" customFormat="1" ht="31.5" x14ac:dyDescent="0.25">
      <c r="A936" s="39" t="s">
        <v>1620</v>
      </c>
      <c r="B936" s="103" t="s">
        <v>1621</v>
      </c>
      <c r="C936" s="41" t="s">
        <v>616</v>
      </c>
      <c r="D936" s="42">
        <v>16</v>
      </c>
      <c r="E936" s="43">
        <f t="shared" si="223"/>
        <v>0</v>
      </c>
      <c r="F936" s="96">
        <f t="shared" si="231"/>
        <v>0</v>
      </c>
      <c r="H936" s="43">
        <v>7.88</v>
      </c>
    </row>
    <row r="937" spans="1:8" s="38" customFormat="1" ht="31.5" x14ac:dyDescent="0.25">
      <c r="A937" s="39" t="s">
        <v>1622</v>
      </c>
      <c r="B937" s="103" t="s">
        <v>1623</v>
      </c>
      <c r="C937" s="41" t="s">
        <v>616</v>
      </c>
      <c r="D937" s="42">
        <v>2</v>
      </c>
      <c r="E937" s="43">
        <f t="shared" si="223"/>
        <v>0</v>
      </c>
      <c r="F937" s="96">
        <f t="shared" si="231"/>
        <v>0</v>
      </c>
      <c r="H937" s="43">
        <v>19.66</v>
      </c>
    </row>
    <row r="938" spans="1:8" s="38" customFormat="1" ht="31.5" x14ac:dyDescent="0.25">
      <c r="A938" s="39" t="s">
        <v>1624</v>
      </c>
      <c r="B938" s="103" t="s">
        <v>652</v>
      </c>
      <c r="C938" s="41" t="s">
        <v>616</v>
      </c>
      <c r="D938" s="42">
        <v>4</v>
      </c>
      <c r="E938" s="43">
        <f t="shared" si="223"/>
        <v>0</v>
      </c>
      <c r="F938" s="96">
        <f t="shared" si="231"/>
        <v>0</v>
      </c>
      <c r="H938" s="43">
        <v>16.329999999999998</v>
      </c>
    </row>
    <row r="939" spans="1:8" s="38" customFormat="1" ht="31.5" x14ac:dyDescent="0.25">
      <c r="A939" s="39" t="s">
        <v>1625</v>
      </c>
      <c r="B939" s="103" t="s">
        <v>654</v>
      </c>
      <c r="C939" s="41" t="s">
        <v>616</v>
      </c>
      <c r="D939" s="42">
        <v>51</v>
      </c>
      <c r="E939" s="43">
        <f t="shared" si="223"/>
        <v>0</v>
      </c>
      <c r="F939" s="96">
        <f t="shared" si="231"/>
        <v>0</v>
      </c>
      <c r="H939" s="43">
        <v>7</v>
      </c>
    </row>
    <row r="940" spans="1:8" s="38" customFormat="1" ht="31.5" x14ac:dyDescent="0.25">
      <c r="A940" s="39" t="s">
        <v>1626</v>
      </c>
      <c r="B940" s="103" t="s">
        <v>656</v>
      </c>
      <c r="C940" s="41" t="s">
        <v>616</v>
      </c>
      <c r="D940" s="42">
        <v>6</v>
      </c>
      <c r="E940" s="43">
        <f t="shared" si="223"/>
        <v>0</v>
      </c>
      <c r="F940" s="96">
        <f t="shared" si="231"/>
        <v>0</v>
      </c>
      <c r="H940" s="43">
        <v>12.21</v>
      </c>
    </row>
    <row r="941" spans="1:8" s="38" customFormat="1" ht="31.5" x14ac:dyDescent="0.25">
      <c r="A941" s="39" t="s">
        <v>1627</v>
      </c>
      <c r="B941" s="103" t="s">
        <v>658</v>
      </c>
      <c r="C941" s="41" t="s">
        <v>616</v>
      </c>
      <c r="D941" s="42">
        <v>2</v>
      </c>
      <c r="E941" s="43">
        <f t="shared" si="223"/>
        <v>0</v>
      </c>
      <c r="F941" s="96">
        <f t="shared" si="231"/>
        <v>0</v>
      </c>
      <c r="H941" s="43">
        <v>8.81</v>
      </c>
    </row>
    <row r="942" spans="1:8" s="38" customFormat="1" ht="15.75" x14ac:dyDescent="0.25">
      <c r="A942" s="50" t="s">
        <v>1628</v>
      </c>
      <c r="B942" s="105" t="s">
        <v>668</v>
      </c>
      <c r="C942" s="52"/>
      <c r="D942" s="53"/>
      <c r="E942" s="101"/>
      <c r="F942" s="55"/>
      <c r="H942" s="101"/>
    </row>
    <row r="943" spans="1:8" s="38" customFormat="1" ht="15.75" x14ac:dyDescent="0.25">
      <c r="A943" s="39" t="s">
        <v>1629</v>
      </c>
      <c r="B943" s="103" t="s">
        <v>1581</v>
      </c>
      <c r="C943" s="41" t="s">
        <v>616</v>
      </c>
      <c r="D943" s="42">
        <v>30</v>
      </c>
      <c r="E943" s="43">
        <f t="shared" si="223"/>
        <v>0</v>
      </c>
      <c r="F943" s="96">
        <f t="shared" ref="F943:F955" si="232">ROUND(D943*E943,2)</f>
        <v>0</v>
      </c>
      <c r="H943" s="43">
        <v>39.590000000000003</v>
      </c>
    </row>
    <row r="944" spans="1:8" s="38" customFormat="1" ht="15.75" x14ac:dyDescent="0.25">
      <c r="A944" s="39" t="s">
        <v>1630</v>
      </c>
      <c r="B944" s="103" t="s">
        <v>1579</v>
      </c>
      <c r="C944" s="41" t="s">
        <v>616</v>
      </c>
      <c r="D944" s="42">
        <v>32</v>
      </c>
      <c r="E944" s="43">
        <f t="shared" si="223"/>
        <v>0</v>
      </c>
      <c r="F944" s="96">
        <f t="shared" si="232"/>
        <v>0</v>
      </c>
      <c r="H944" s="43">
        <v>37.229999999999997</v>
      </c>
    </row>
    <row r="945" spans="1:8" s="38" customFormat="1" ht="31.5" x14ac:dyDescent="0.25">
      <c r="A945" s="39" t="s">
        <v>1631</v>
      </c>
      <c r="B945" s="103" t="s">
        <v>1538</v>
      </c>
      <c r="C945" s="41" t="s">
        <v>616</v>
      </c>
      <c r="D945" s="42">
        <v>24</v>
      </c>
      <c r="E945" s="43">
        <f t="shared" si="223"/>
        <v>0</v>
      </c>
      <c r="F945" s="96">
        <f t="shared" si="232"/>
        <v>0</v>
      </c>
      <c r="H945" s="43">
        <v>39.590000000000003</v>
      </c>
    </row>
    <row r="946" spans="1:8" s="38" customFormat="1" ht="31.5" x14ac:dyDescent="0.25">
      <c r="A946" s="39" t="s">
        <v>1632</v>
      </c>
      <c r="B946" s="103" t="s">
        <v>670</v>
      </c>
      <c r="C946" s="41" t="s">
        <v>616</v>
      </c>
      <c r="D946" s="42">
        <v>15</v>
      </c>
      <c r="E946" s="43">
        <f t="shared" si="223"/>
        <v>0</v>
      </c>
      <c r="F946" s="96">
        <f t="shared" si="232"/>
        <v>0</v>
      </c>
      <c r="H946" s="43">
        <v>39.590000000000003</v>
      </c>
    </row>
    <row r="947" spans="1:8" s="38" customFormat="1" ht="31.5" x14ac:dyDescent="0.25">
      <c r="A947" s="39" t="s">
        <v>1633</v>
      </c>
      <c r="B947" s="103" t="s">
        <v>1634</v>
      </c>
      <c r="C947" s="41" t="s">
        <v>616</v>
      </c>
      <c r="D947" s="42">
        <v>2</v>
      </c>
      <c r="E947" s="43">
        <f t="shared" si="223"/>
        <v>0</v>
      </c>
      <c r="F947" s="96">
        <f t="shared" si="232"/>
        <v>0</v>
      </c>
      <c r="H947" s="43">
        <v>39.590000000000003</v>
      </c>
    </row>
    <row r="948" spans="1:8" s="38" customFormat="1" ht="15.75" x14ac:dyDescent="0.25">
      <c r="A948" s="39" t="s">
        <v>1635</v>
      </c>
      <c r="B948" s="103" t="s">
        <v>672</v>
      </c>
      <c r="C948" s="41" t="s">
        <v>616</v>
      </c>
      <c r="D948" s="42">
        <v>10</v>
      </c>
      <c r="E948" s="43">
        <f t="shared" si="223"/>
        <v>0</v>
      </c>
      <c r="F948" s="96">
        <f t="shared" si="232"/>
        <v>0</v>
      </c>
      <c r="H948" s="43">
        <v>41.95</v>
      </c>
    </row>
    <row r="949" spans="1:8" s="38" customFormat="1" ht="15.75" x14ac:dyDescent="0.25">
      <c r="A949" s="39" t="s">
        <v>1636</v>
      </c>
      <c r="B949" s="103" t="s">
        <v>1637</v>
      </c>
      <c r="C949" s="41" t="s">
        <v>616</v>
      </c>
      <c r="D949" s="42">
        <v>1</v>
      </c>
      <c r="E949" s="43">
        <f t="shared" si="223"/>
        <v>0</v>
      </c>
      <c r="F949" s="44">
        <f t="shared" si="232"/>
        <v>0</v>
      </c>
      <c r="H949" s="43">
        <v>51.76</v>
      </c>
    </row>
    <row r="950" spans="1:8" s="38" customFormat="1" ht="15.75" x14ac:dyDescent="0.25">
      <c r="A950" s="39" t="s">
        <v>1638</v>
      </c>
      <c r="B950" s="103" t="s">
        <v>1639</v>
      </c>
      <c r="C950" s="41" t="s">
        <v>616</v>
      </c>
      <c r="D950" s="42">
        <v>1</v>
      </c>
      <c r="E950" s="43">
        <f t="shared" si="223"/>
        <v>0</v>
      </c>
      <c r="F950" s="44">
        <f t="shared" si="232"/>
        <v>0</v>
      </c>
      <c r="H950" s="43">
        <v>51.76</v>
      </c>
    </row>
    <row r="951" spans="1:8" s="38" customFormat="1" ht="15.75" x14ac:dyDescent="0.25">
      <c r="A951" s="39" t="s">
        <v>1640</v>
      </c>
      <c r="B951" s="103" t="s">
        <v>1641</v>
      </c>
      <c r="C951" s="41" t="s">
        <v>616</v>
      </c>
      <c r="D951" s="42">
        <v>2</v>
      </c>
      <c r="E951" s="43">
        <f t="shared" ref="E951:E979" si="233">ROUND((H951*$H$3),2)</f>
        <v>0</v>
      </c>
      <c r="F951" s="44">
        <f t="shared" si="232"/>
        <v>0</v>
      </c>
      <c r="H951" s="43">
        <v>55.43</v>
      </c>
    </row>
    <row r="952" spans="1:8" s="38" customFormat="1" ht="15.75" x14ac:dyDescent="0.25">
      <c r="A952" s="39" t="s">
        <v>1642</v>
      </c>
      <c r="B952" s="103" t="s">
        <v>678</v>
      </c>
      <c r="C952" s="41" t="s">
        <v>616</v>
      </c>
      <c r="D952" s="42">
        <v>34</v>
      </c>
      <c r="E952" s="43">
        <f t="shared" si="233"/>
        <v>0</v>
      </c>
      <c r="F952" s="96">
        <f t="shared" si="232"/>
        <v>0</v>
      </c>
      <c r="H952" s="43">
        <v>6.52</v>
      </c>
    </row>
    <row r="953" spans="1:8" s="38" customFormat="1" ht="15.75" x14ac:dyDescent="0.25">
      <c r="A953" s="39" t="s">
        <v>1643</v>
      </c>
      <c r="B953" s="103" t="s">
        <v>1644</v>
      </c>
      <c r="C953" s="41" t="s">
        <v>616</v>
      </c>
      <c r="D953" s="42">
        <v>2</v>
      </c>
      <c r="E953" s="43">
        <f t="shared" si="233"/>
        <v>0</v>
      </c>
      <c r="F953" s="96">
        <f t="shared" si="232"/>
        <v>0</v>
      </c>
      <c r="H953" s="43">
        <v>8.1199999999999992</v>
      </c>
    </row>
    <row r="954" spans="1:8" s="38" customFormat="1" ht="31.5" x14ac:dyDescent="0.25">
      <c r="A954" s="39" t="s">
        <v>1645</v>
      </c>
      <c r="B954" s="103" t="s">
        <v>1646</v>
      </c>
      <c r="C954" s="41" t="s">
        <v>616</v>
      </c>
      <c r="D954" s="42">
        <v>79</v>
      </c>
      <c r="E954" s="43">
        <f t="shared" si="233"/>
        <v>0</v>
      </c>
      <c r="F954" s="96">
        <f t="shared" si="232"/>
        <v>0</v>
      </c>
      <c r="H954" s="43">
        <v>5.99</v>
      </c>
    </row>
    <row r="955" spans="1:8" s="38" customFormat="1" ht="31.5" x14ac:dyDescent="0.25">
      <c r="A955" s="39" t="s">
        <v>1647</v>
      </c>
      <c r="B955" s="103" t="s">
        <v>1648</v>
      </c>
      <c r="C955" s="41" t="s">
        <v>616</v>
      </c>
      <c r="D955" s="42">
        <v>1</v>
      </c>
      <c r="E955" s="43">
        <f t="shared" si="233"/>
        <v>0</v>
      </c>
      <c r="F955" s="96">
        <f t="shared" si="232"/>
        <v>0</v>
      </c>
      <c r="H955" s="43">
        <v>8.77</v>
      </c>
    </row>
    <row r="956" spans="1:8" s="38" customFormat="1" ht="15.75" x14ac:dyDescent="0.25">
      <c r="A956" s="50" t="s">
        <v>1649</v>
      </c>
      <c r="B956" s="105" t="s">
        <v>609</v>
      </c>
      <c r="C956" s="52"/>
      <c r="D956" s="53"/>
      <c r="E956" s="101"/>
      <c r="F956" s="55"/>
      <c r="H956" s="101"/>
    </row>
    <row r="957" spans="1:8" s="38" customFormat="1" ht="47.25" x14ac:dyDescent="0.25">
      <c r="A957" s="39" t="s">
        <v>1650</v>
      </c>
      <c r="B957" s="103" t="s">
        <v>683</v>
      </c>
      <c r="C957" s="41" t="s">
        <v>56</v>
      </c>
      <c r="D957" s="42">
        <v>1463</v>
      </c>
      <c r="E957" s="43">
        <f t="shared" si="233"/>
        <v>0</v>
      </c>
      <c r="F957" s="96">
        <f t="shared" ref="F957:F958" si="234">ROUND(D957*E957,2)</f>
        <v>0</v>
      </c>
      <c r="H957" s="43">
        <v>4.8</v>
      </c>
    </row>
    <row r="958" spans="1:8" s="38" customFormat="1" ht="47.25" x14ac:dyDescent="0.25">
      <c r="A958" s="39" t="s">
        <v>1651</v>
      </c>
      <c r="B958" s="103" t="s">
        <v>685</v>
      </c>
      <c r="C958" s="41" t="s">
        <v>56</v>
      </c>
      <c r="D958" s="42">
        <v>258</v>
      </c>
      <c r="E958" s="43">
        <f t="shared" si="233"/>
        <v>0</v>
      </c>
      <c r="F958" s="96">
        <f t="shared" si="234"/>
        <v>0</v>
      </c>
      <c r="H958" s="43">
        <v>7.01</v>
      </c>
    </row>
    <row r="959" spans="1:8" s="38" customFormat="1" ht="15.75" x14ac:dyDescent="0.25">
      <c r="A959" s="50" t="s">
        <v>1652</v>
      </c>
      <c r="B959" s="105" t="s">
        <v>1653</v>
      </c>
      <c r="C959" s="52"/>
      <c r="D959" s="53"/>
      <c r="E959" s="101"/>
      <c r="F959" s="55"/>
      <c r="H959" s="101"/>
    </row>
    <row r="960" spans="1:8" s="38" customFormat="1" ht="31.5" x14ac:dyDescent="0.25">
      <c r="A960" s="39" t="s">
        <v>1654</v>
      </c>
      <c r="B960" s="106" t="s">
        <v>1655</v>
      </c>
      <c r="C960" s="41" t="s">
        <v>616</v>
      </c>
      <c r="D960" s="42">
        <v>45</v>
      </c>
      <c r="E960" s="43">
        <f t="shared" si="233"/>
        <v>0</v>
      </c>
      <c r="F960" s="96">
        <f t="shared" ref="F960:F963" si="235">ROUND(D960*E960,2)</f>
        <v>0</v>
      </c>
      <c r="H960" s="43">
        <v>26.98</v>
      </c>
    </row>
    <row r="961" spans="1:8" s="38" customFormat="1" ht="47.25" x14ac:dyDescent="0.25">
      <c r="A961" s="39" t="s">
        <v>1656</v>
      </c>
      <c r="B961" s="106" t="s">
        <v>693</v>
      </c>
      <c r="C961" s="41" t="s">
        <v>616</v>
      </c>
      <c r="D961" s="42">
        <v>14</v>
      </c>
      <c r="E961" s="43">
        <f t="shared" si="233"/>
        <v>0</v>
      </c>
      <c r="F961" s="96">
        <f t="shared" si="235"/>
        <v>0</v>
      </c>
      <c r="H961" s="43">
        <v>32.72</v>
      </c>
    </row>
    <row r="962" spans="1:8" s="38" customFormat="1" ht="47.25" x14ac:dyDescent="0.25">
      <c r="A962" s="39" t="s">
        <v>1657</v>
      </c>
      <c r="B962" s="106" t="s">
        <v>1658</v>
      </c>
      <c r="C962" s="41" t="s">
        <v>616</v>
      </c>
      <c r="D962" s="42">
        <v>3</v>
      </c>
      <c r="E962" s="43">
        <f t="shared" si="233"/>
        <v>0</v>
      </c>
      <c r="F962" s="96">
        <f t="shared" si="235"/>
        <v>0</v>
      </c>
      <c r="H962" s="43">
        <v>37.979999999999997</v>
      </c>
    </row>
    <row r="963" spans="1:8" s="38" customFormat="1" ht="47.25" x14ac:dyDescent="0.25">
      <c r="A963" s="39" t="s">
        <v>1659</v>
      </c>
      <c r="B963" s="106" t="s">
        <v>1571</v>
      </c>
      <c r="C963" s="41" t="s">
        <v>616</v>
      </c>
      <c r="D963" s="42">
        <v>11</v>
      </c>
      <c r="E963" s="43">
        <f t="shared" si="233"/>
        <v>0</v>
      </c>
      <c r="F963" s="96">
        <f t="shared" si="235"/>
        <v>0</v>
      </c>
      <c r="H963" s="43">
        <v>38.71</v>
      </c>
    </row>
    <row r="964" spans="1:8" s="38" customFormat="1" ht="15.75" x14ac:dyDescent="0.25">
      <c r="A964" s="50" t="s">
        <v>1660</v>
      </c>
      <c r="B964" s="105" t="s">
        <v>701</v>
      </c>
      <c r="C964" s="52"/>
      <c r="D964" s="53"/>
      <c r="E964" s="101"/>
      <c r="F964" s="55"/>
      <c r="H964" s="101"/>
    </row>
    <row r="965" spans="1:8" s="38" customFormat="1" ht="47.25" x14ac:dyDescent="0.25">
      <c r="A965" s="39" t="s">
        <v>1661</v>
      </c>
      <c r="B965" s="103" t="s">
        <v>1662</v>
      </c>
      <c r="C965" s="41" t="s">
        <v>616</v>
      </c>
      <c r="D965" s="42">
        <v>4</v>
      </c>
      <c r="E965" s="43">
        <f t="shared" si="233"/>
        <v>0</v>
      </c>
      <c r="F965" s="96">
        <f t="shared" ref="F965:F976" si="236">ROUND(D965*E965,2)</f>
        <v>0</v>
      </c>
      <c r="H965" s="43">
        <v>398.7</v>
      </c>
    </row>
    <row r="966" spans="1:8" s="38" customFormat="1" ht="47.25" x14ac:dyDescent="0.25">
      <c r="A966" s="39" t="s">
        <v>1663</v>
      </c>
      <c r="B966" s="103" t="s">
        <v>1664</v>
      </c>
      <c r="C966" s="41" t="s">
        <v>616</v>
      </c>
      <c r="D966" s="42">
        <v>13</v>
      </c>
      <c r="E966" s="43">
        <f t="shared" si="233"/>
        <v>0</v>
      </c>
      <c r="F966" s="96">
        <f t="shared" si="236"/>
        <v>0</v>
      </c>
      <c r="H966" s="43">
        <v>217.5</v>
      </c>
    </row>
    <row r="967" spans="1:8" s="38" customFormat="1" ht="47.25" x14ac:dyDescent="0.25">
      <c r="A967" s="39" t="s">
        <v>1665</v>
      </c>
      <c r="B967" s="103" t="s">
        <v>1666</v>
      </c>
      <c r="C967" s="41" t="s">
        <v>616</v>
      </c>
      <c r="D967" s="42">
        <v>50</v>
      </c>
      <c r="E967" s="43">
        <f t="shared" si="233"/>
        <v>0</v>
      </c>
      <c r="F967" s="96">
        <f t="shared" si="236"/>
        <v>0</v>
      </c>
      <c r="H967" s="43">
        <v>137.63</v>
      </c>
    </row>
    <row r="968" spans="1:8" s="38" customFormat="1" ht="47.25" x14ac:dyDescent="0.25">
      <c r="A968" s="39" t="s">
        <v>1667</v>
      </c>
      <c r="B968" s="103" t="s">
        <v>1668</v>
      </c>
      <c r="C968" s="41" t="s">
        <v>616</v>
      </c>
      <c r="D968" s="42">
        <v>25</v>
      </c>
      <c r="E968" s="43">
        <f t="shared" si="233"/>
        <v>0</v>
      </c>
      <c r="F968" s="96">
        <f t="shared" si="236"/>
        <v>0</v>
      </c>
      <c r="H968" s="43">
        <v>99.42</v>
      </c>
    </row>
    <row r="969" spans="1:8" s="38" customFormat="1" ht="47.25" x14ac:dyDescent="0.25">
      <c r="A969" s="39" t="s">
        <v>1669</v>
      </c>
      <c r="B969" s="103" t="s">
        <v>1670</v>
      </c>
      <c r="C969" s="41" t="s">
        <v>616</v>
      </c>
      <c r="D969" s="42">
        <v>3</v>
      </c>
      <c r="E969" s="43">
        <f t="shared" si="233"/>
        <v>0</v>
      </c>
      <c r="F969" s="96">
        <f t="shared" si="236"/>
        <v>0</v>
      </c>
      <c r="H969" s="43">
        <v>82.36</v>
      </c>
    </row>
    <row r="970" spans="1:8" s="38" customFormat="1" ht="31.5" x14ac:dyDescent="0.25">
      <c r="A970" s="39" t="s">
        <v>1671</v>
      </c>
      <c r="B970" s="103" t="s">
        <v>1672</v>
      </c>
      <c r="C970" s="41" t="s">
        <v>616</v>
      </c>
      <c r="D970" s="42">
        <v>2</v>
      </c>
      <c r="E970" s="43">
        <f t="shared" si="233"/>
        <v>0</v>
      </c>
      <c r="F970" s="96">
        <f t="shared" si="236"/>
        <v>0</v>
      </c>
      <c r="H970" s="43">
        <v>89.46</v>
      </c>
    </row>
    <row r="971" spans="1:8" s="38" customFormat="1" ht="31.5" x14ac:dyDescent="0.25">
      <c r="A971" s="39" t="s">
        <v>1673</v>
      </c>
      <c r="B971" s="103" t="s">
        <v>1674</v>
      </c>
      <c r="C971" s="41" t="s">
        <v>616</v>
      </c>
      <c r="D971" s="42">
        <v>6</v>
      </c>
      <c r="E971" s="43">
        <f t="shared" si="233"/>
        <v>0</v>
      </c>
      <c r="F971" s="96">
        <f t="shared" si="236"/>
        <v>0</v>
      </c>
      <c r="H971" s="43">
        <v>133.77000000000001</v>
      </c>
    </row>
    <row r="972" spans="1:8" s="38" customFormat="1" ht="15.75" x14ac:dyDescent="0.25">
      <c r="A972" s="39" t="s">
        <v>1675</v>
      </c>
      <c r="B972" s="103" t="s">
        <v>1676</v>
      </c>
      <c r="C972" s="41" t="s">
        <v>616</v>
      </c>
      <c r="D972" s="42">
        <v>66</v>
      </c>
      <c r="E972" s="43">
        <f t="shared" si="233"/>
        <v>0</v>
      </c>
      <c r="F972" s="96">
        <f t="shared" si="236"/>
        <v>0</v>
      </c>
      <c r="H972" s="43">
        <v>19.82</v>
      </c>
    </row>
    <row r="973" spans="1:8" s="38" customFormat="1" ht="15.75" x14ac:dyDescent="0.25">
      <c r="A973" s="39" t="s">
        <v>1677</v>
      </c>
      <c r="B973" s="103" t="s">
        <v>1678</v>
      </c>
      <c r="C973" s="41" t="s">
        <v>616</v>
      </c>
      <c r="D973" s="42">
        <v>100</v>
      </c>
      <c r="E973" s="43">
        <f t="shared" si="233"/>
        <v>0</v>
      </c>
      <c r="F973" s="96">
        <f t="shared" si="236"/>
        <v>0</v>
      </c>
      <c r="H973" s="43">
        <v>23.38</v>
      </c>
    </row>
    <row r="974" spans="1:8" s="38" customFormat="1" ht="31.5" x14ac:dyDescent="0.25">
      <c r="A974" s="39" t="s">
        <v>1679</v>
      </c>
      <c r="B974" s="103" t="s">
        <v>1680</v>
      </c>
      <c r="C974" s="41" t="s">
        <v>616</v>
      </c>
      <c r="D974" s="42">
        <v>8</v>
      </c>
      <c r="E974" s="43">
        <f t="shared" si="233"/>
        <v>0</v>
      </c>
      <c r="F974" s="96">
        <f t="shared" si="236"/>
        <v>0</v>
      </c>
      <c r="H974" s="43">
        <v>87.47</v>
      </c>
    </row>
    <row r="975" spans="1:8" s="38" customFormat="1" ht="31.5" x14ac:dyDescent="0.25">
      <c r="A975" s="39" t="s">
        <v>1681</v>
      </c>
      <c r="B975" s="103" t="s">
        <v>1682</v>
      </c>
      <c r="C975" s="41" t="s">
        <v>616</v>
      </c>
      <c r="D975" s="42">
        <v>79</v>
      </c>
      <c r="E975" s="43">
        <f t="shared" si="233"/>
        <v>0</v>
      </c>
      <c r="F975" s="96">
        <f t="shared" si="236"/>
        <v>0</v>
      </c>
      <c r="H975" s="43">
        <v>27.64</v>
      </c>
    </row>
    <row r="976" spans="1:8" s="38" customFormat="1" ht="31.5" x14ac:dyDescent="0.25">
      <c r="A976" s="39" t="s">
        <v>1683</v>
      </c>
      <c r="B976" s="103" t="s">
        <v>1684</v>
      </c>
      <c r="C976" s="41" t="s">
        <v>616</v>
      </c>
      <c r="D976" s="42">
        <v>103</v>
      </c>
      <c r="E976" s="43">
        <f t="shared" si="233"/>
        <v>0</v>
      </c>
      <c r="F976" s="96">
        <f t="shared" si="236"/>
        <v>0</v>
      </c>
      <c r="H976" s="43">
        <v>5.34</v>
      </c>
    </row>
    <row r="977" spans="1:8" s="38" customFormat="1" ht="15.75" x14ac:dyDescent="0.25">
      <c r="A977" s="50" t="s">
        <v>1685</v>
      </c>
      <c r="B977" s="105" t="s">
        <v>713</v>
      </c>
      <c r="C977" s="52"/>
      <c r="D977" s="53"/>
      <c r="E977" s="101"/>
      <c r="F977" s="55"/>
      <c r="H977" s="101"/>
    </row>
    <row r="978" spans="1:8" s="38" customFormat="1" ht="31.5" x14ac:dyDescent="0.25">
      <c r="A978" s="39" t="s">
        <v>1686</v>
      </c>
      <c r="B978" s="103" t="s">
        <v>715</v>
      </c>
      <c r="C978" s="41" t="s">
        <v>56</v>
      </c>
      <c r="D978" s="42">
        <v>218</v>
      </c>
      <c r="E978" s="43">
        <f t="shared" si="233"/>
        <v>0</v>
      </c>
      <c r="F978" s="96">
        <f t="shared" ref="F978:F979" si="237">ROUND(D978*E978,2)</f>
        <v>0</v>
      </c>
      <c r="H978" s="43">
        <v>3.25</v>
      </c>
    </row>
    <row r="979" spans="1:8" s="38" customFormat="1" ht="31.5" x14ac:dyDescent="0.25">
      <c r="A979" s="39" t="s">
        <v>1687</v>
      </c>
      <c r="B979" s="103" t="s">
        <v>717</v>
      </c>
      <c r="C979" s="41" t="s">
        <v>56</v>
      </c>
      <c r="D979" s="42">
        <v>218</v>
      </c>
      <c r="E979" s="43">
        <f t="shared" si="233"/>
        <v>0</v>
      </c>
      <c r="F979" s="96">
        <f t="shared" si="237"/>
        <v>0</v>
      </c>
      <c r="H979" s="43">
        <v>4.42</v>
      </c>
    </row>
    <row r="980" spans="1:8" s="38" customFormat="1" ht="15.75" x14ac:dyDescent="0.25">
      <c r="A980" s="50" t="s">
        <v>1688</v>
      </c>
      <c r="B980" s="100" t="s">
        <v>1689</v>
      </c>
      <c r="C980" s="52"/>
      <c r="D980" s="53"/>
      <c r="E980" s="101"/>
      <c r="F980" s="55"/>
      <c r="H980" s="101"/>
    </row>
    <row r="981" spans="1:8" s="38" customFormat="1" ht="15.75" x14ac:dyDescent="0.25">
      <c r="A981" s="50" t="s">
        <v>1690</v>
      </c>
      <c r="B981" s="100" t="s">
        <v>1691</v>
      </c>
      <c r="C981" s="52"/>
      <c r="D981" s="53"/>
      <c r="E981" s="101"/>
      <c r="F981" s="55"/>
      <c r="H981" s="101"/>
    </row>
    <row r="982" spans="1:8" s="38" customFormat="1" ht="63" x14ac:dyDescent="0.25">
      <c r="A982" s="152" t="s">
        <v>1692</v>
      </c>
      <c r="B982" s="106" t="s">
        <v>1693</v>
      </c>
      <c r="C982" s="151" t="s">
        <v>56</v>
      </c>
      <c r="D982" s="99">
        <v>43</v>
      </c>
      <c r="E982" s="43">
        <f t="shared" ref="E982:E1045" si="238">ROUND((H982*$H$3),2)</f>
        <v>0</v>
      </c>
      <c r="F982" s="44">
        <f t="shared" ref="F982:F994" si="239">ROUND(D982*E982,2)</f>
        <v>0</v>
      </c>
      <c r="H982" s="43">
        <v>126.54</v>
      </c>
    </row>
    <row r="983" spans="1:8" s="38" customFormat="1" ht="63" x14ac:dyDescent="0.25">
      <c r="A983" s="152" t="s">
        <v>1694</v>
      </c>
      <c r="B983" s="106" t="s">
        <v>1695</v>
      </c>
      <c r="C983" s="151" t="s">
        <v>56</v>
      </c>
      <c r="D983" s="99">
        <v>261</v>
      </c>
      <c r="E983" s="43">
        <f t="shared" si="238"/>
        <v>0</v>
      </c>
      <c r="F983" s="96">
        <f t="shared" si="239"/>
        <v>0</v>
      </c>
      <c r="H983" s="43">
        <v>146</v>
      </c>
    </row>
    <row r="984" spans="1:8" s="38" customFormat="1" ht="47.25" x14ac:dyDescent="0.25">
      <c r="A984" s="152" t="s">
        <v>1696</v>
      </c>
      <c r="B984" s="106" t="s">
        <v>1697</v>
      </c>
      <c r="C984" s="151" t="s">
        <v>616</v>
      </c>
      <c r="D984" s="99">
        <v>60</v>
      </c>
      <c r="E984" s="43">
        <f t="shared" si="238"/>
        <v>0</v>
      </c>
      <c r="F984" s="96">
        <f t="shared" si="239"/>
        <v>0</v>
      </c>
      <c r="H984" s="43">
        <v>77.790000000000006</v>
      </c>
    </row>
    <row r="985" spans="1:8" s="38" customFormat="1" ht="47.25" x14ac:dyDescent="0.25">
      <c r="A985" s="152" t="s">
        <v>1698</v>
      </c>
      <c r="B985" s="106" t="s">
        <v>1699</v>
      </c>
      <c r="C985" s="151" t="s">
        <v>616</v>
      </c>
      <c r="D985" s="99">
        <v>22</v>
      </c>
      <c r="E985" s="43">
        <f t="shared" si="238"/>
        <v>0</v>
      </c>
      <c r="F985" s="96">
        <f t="shared" si="239"/>
        <v>0</v>
      </c>
      <c r="H985" s="43">
        <v>97.99</v>
      </c>
    </row>
    <row r="986" spans="1:8" s="38" customFormat="1" ht="47.25" x14ac:dyDescent="0.25">
      <c r="A986" s="152" t="s">
        <v>1700</v>
      </c>
      <c r="B986" s="106" t="s">
        <v>1701</v>
      </c>
      <c r="C986" s="151" t="s">
        <v>616</v>
      </c>
      <c r="D986" s="99">
        <v>25</v>
      </c>
      <c r="E986" s="43">
        <f t="shared" si="238"/>
        <v>0</v>
      </c>
      <c r="F986" s="96">
        <f t="shared" si="239"/>
        <v>0</v>
      </c>
      <c r="H986" s="43">
        <v>37.15</v>
      </c>
    </row>
    <row r="987" spans="1:8" s="38" customFormat="1" ht="47.25" x14ac:dyDescent="0.25">
      <c r="A987" s="152" t="s">
        <v>1702</v>
      </c>
      <c r="B987" s="106" t="s">
        <v>1703</v>
      </c>
      <c r="C987" s="151" t="s">
        <v>616</v>
      </c>
      <c r="D987" s="99">
        <v>17</v>
      </c>
      <c r="E987" s="43">
        <f t="shared" si="238"/>
        <v>0</v>
      </c>
      <c r="F987" s="96">
        <f t="shared" si="239"/>
        <v>0</v>
      </c>
      <c r="H987" s="43">
        <v>46.41</v>
      </c>
    </row>
    <row r="988" spans="1:8" s="38" customFormat="1" ht="47.25" x14ac:dyDescent="0.25">
      <c r="A988" s="152" t="s">
        <v>1704</v>
      </c>
      <c r="B988" s="106" t="s">
        <v>1705</v>
      </c>
      <c r="C988" s="151" t="s">
        <v>56</v>
      </c>
      <c r="D988" s="99">
        <v>261</v>
      </c>
      <c r="E988" s="43">
        <f t="shared" si="238"/>
        <v>0</v>
      </c>
      <c r="F988" s="96">
        <f t="shared" si="239"/>
        <v>0</v>
      </c>
      <c r="H988" s="43">
        <v>76.87</v>
      </c>
    </row>
    <row r="989" spans="1:8" s="38" customFormat="1" ht="47.25" x14ac:dyDescent="0.25">
      <c r="A989" s="152" t="s">
        <v>1706</v>
      </c>
      <c r="B989" s="106" t="s">
        <v>1707</v>
      </c>
      <c r="C989" s="151" t="s">
        <v>616</v>
      </c>
      <c r="D989" s="99">
        <v>17</v>
      </c>
      <c r="E989" s="43">
        <f t="shared" si="238"/>
        <v>0</v>
      </c>
      <c r="F989" s="96">
        <f t="shared" si="239"/>
        <v>0</v>
      </c>
      <c r="H989" s="43">
        <v>131.83000000000001</v>
      </c>
    </row>
    <row r="990" spans="1:8" s="38" customFormat="1" ht="47.25" x14ac:dyDescent="0.25">
      <c r="A990" s="152" t="s">
        <v>1708</v>
      </c>
      <c r="B990" s="106" t="s">
        <v>1709</v>
      </c>
      <c r="C990" s="151" t="s">
        <v>616</v>
      </c>
      <c r="D990" s="99">
        <v>69</v>
      </c>
      <c r="E990" s="43">
        <f t="shared" si="238"/>
        <v>0</v>
      </c>
      <c r="F990" s="96">
        <f t="shared" si="239"/>
        <v>0</v>
      </c>
      <c r="H990" s="43">
        <v>66.760000000000005</v>
      </c>
    </row>
    <row r="991" spans="1:8" s="38" customFormat="1" ht="31.5" x14ac:dyDescent="0.25">
      <c r="A991" s="152" t="s">
        <v>1710</v>
      </c>
      <c r="B991" s="106" t="s">
        <v>628</v>
      </c>
      <c r="C991" s="151" t="s">
        <v>56</v>
      </c>
      <c r="D991" s="99">
        <v>26</v>
      </c>
      <c r="E991" s="43">
        <f t="shared" si="238"/>
        <v>0</v>
      </c>
      <c r="F991" s="96">
        <f t="shared" si="239"/>
        <v>0</v>
      </c>
      <c r="H991" s="43">
        <v>17.89</v>
      </c>
    </row>
    <row r="992" spans="1:8" s="38" customFormat="1" ht="31.5" x14ac:dyDescent="0.25">
      <c r="A992" s="152" t="s">
        <v>1711</v>
      </c>
      <c r="B992" s="106" t="s">
        <v>1606</v>
      </c>
      <c r="C992" s="151" t="s">
        <v>616</v>
      </c>
      <c r="D992" s="99">
        <v>25</v>
      </c>
      <c r="E992" s="43">
        <f t="shared" si="238"/>
        <v>0</v>
      </c>
      <c r="F992" s="96">
        <f t="shared" si="239"/>
        <v>0</v>
      </c>
      <c r="H992" s="43">
        <v>16.670000000000002</v>
      </c>
    </row>
    <row r="993" spans="1:8" s="38" customFormat="1" ht="31.5" x14ac:dyDescent="0.25">
      <c r="A993" s="152" t="s">
        <v>1712</v>
      </c>
      <c r="B993" s="106" t="s">
        <v>837</v>
      </c>
      <c r="C993" s="151" t="s">
        <v>616</v>
      </c>
      <c r="D993" s="99">
        <v>1</v>
      </c>
      <c r="E993" s="43">
        <f t="shared" si="238"/>
        <v>0</v>
      </c>
      <c r="F993" s="96">
        <f t="shared" si="239"/>
        <v>0</v>
      </c>
      <c r="H993" s="43">
        <v>20.25</v>
      </c>
    </row>
    <row r="994" spans="1:8" s="38" customFormat="1" ht="31.5" x14ac:dyDescent="0.25">
      <c r="A994" s="152" t="s">
        <v>1713</v>
      </c>
      <c r="B994" s="104" t="s">
        <v>1714</v>
      </c>
      <c r="C994" s="151" t="s">
        <v>616</v>
      </c>
      <c r="D994" s="99">
        <v>4</v>
      </c>
      <c r="E994" s="43">
        <f t="shared" si="238"/>
        <v>0</v>
      </c>
      <c r="F994" s="44">
        <f t="shared" si="239"/>
        <v>0</v>
      </c>
      <c r="H994" s="43">
        <v>18.54</v>
      </c>
    </row>
    <row r="995" spans="1:8" s="38" customFormat="1" ht="15.75" x14ac:dyDescent="0.25">
      <c r="A995" s="153" t="s">
        <v>1715</v>
      </c>
      <c r="B995" s="154" t="s">
        <v>605</v>
      </c>
      <c r="C995" s="155"/>
      <c r="D995" s="156"/>
      <c r="E995" s="101"/>
      <c r="F995" s="55"/>
      <c r="H995" s="101"/>
    </row>
    <row r="996" spans="1:8" s="38" customFormat="1" ht="31.5" x14ac:dyDescent="0.25">
      <c r="A996" s="152" t="s">
        <v>1716</v>
      </c>
      <c r="B996" s="106" t="s">
        <v>622</v>
      </c>
      <c r="C996" s="151" t="s">
        <v>56</v>
      </c>
      <c r="D996" s="157">
        <v>113</v>
      </c>
      <c r="E996" s="43">
        <f t="shared" si="238"/>
        <v>0</v>
      </c>
      <c r="F996" s="96">
        <f t="shared" ref="F996:F999" si="240">ROUND(D996*E996,2)</f>
        <v>0</v>
      </c>
      <c r="H996" s="43">
        <v>25.91</v>
      </c>
    </row>
    <row r="997" spans="1:8" s="38" customFormat="1" ht="31.5" x14ac:dyDescent="0.25">
      <c r="A997" s="152" t="s">
        <v>1717</v>
      </c>
      <c r="B997" s="106" t="s">
        <v>607</v>
      </c>
      <c r="C997" s="151" t="s">
        <v>56</v>
      </c>
      <c r="D997" s="157">
        <v>6</v>
      </c>
      <c r="E997" s="43">
        <f t="shared" si="238"/>
        <v>0</v>
      </c>
      <c r="F997" s="96">
        <f t="shared" si="240"/>
        <v>0</v>
      </c>
      <c r="H997" s="43">
        <v>58.18</v>
      </c>
    </row>
    <row r="998" spans="1:8" s="38" customFormat="1" ht="31.5" x14ac:dyDescent="0.25">
      <c r="A998" s="152" t="s">
        <v>1718</v>
      </c>
      <c r="B998" s="104" t="s">
        <v>1719</v>
      </c>
      <c r="C998" s="151" t="s">
        <v>56</v>
      </c>
      <c r="D998" s="157">
        <v>14</v>
      </c>
      <c r="E998" s="43">
        <f t="shared" si="238"/>
        <v>0</v>
      </c>
      <c r="F998" s="44">
        <f t="shared" si="240"/>
        <v>0</v>
      </c>
      <c r="H998" s="43">
        <v>58.18</v>
      </c>
    </row>
    <row r="999" spans="1:8" s="38" customFormat="1" ht="31.5" x14ac:dyDescent="0.25">
      <c r="A999" s="152" t="s">
        <v>1720</v>
      </c>
      <c r="B999" s="104" t="s">
        <v>1721</v>
      </c>
      <c r="C999" s="151" t="s">
        <v>56</v>
      </c>
      <c r="D999" s="157">
        <v>2</v>
      </c>
      <c r="E999" s="43">
        <f t="shared" si="238"/>
        <v>0</v>
      </c>
      <c r="F999" s="44">
        <f t="shared" si="240"/>
        <v>0</v>
      </c>
      <c r="H999" s="43">
        <v>41.21</v>
      </c>
    </row>
    <row r="1000" spans="1:8" s="38" customFormat="1" ht="15.75" x14ac:dyDescent="0.25">
      <c r="A1000" s="153" t="s">
        <v>1722</v>
      </c>
      <c r="B1000" s="154" t="s">
        <v>630</v>
      </c>
      <c r="C1000" s="155"/>
      <c r="D1000" s="156"/>
      <c r="E1000" s="101"/>
      <c r="F1000" s="55"/>
      <c r="H1000" s="101"/>
    </row>
    <row r="1001" spans="1:8" s="38" customFormat="1" ht="47.25" x14ac:dyDescent="0.25">
      <c r="A1001" s="152" t="s">
        <v>1723</v>
      </c>
      <c r="B1001" s="106" t="s">
        <v>632</v>
      </c>
      <c r="C1001" s="151" t="s">
        <v>56</v>
      </c>
      <c r="D1001" s="157">
        <v>81</v>
      </c>
      <c r="E1001" s="43">
        <f t="shared" si="238"/>
        <v>0</v>
      </c>
      <c r="F1001" s="96">
        <f t="shared" ref="F1001:F1002" si="241">ROUND(D1001*E1001,2)</f>
        <v>0</v>
      </c>
      <c r="H1001" s="43">
        <v>13.75</v>
      </c>
    </row>
    <row r="1002" spans="1:8" s="38" customFormat="1" ht="47.25" x14ac:dyDescent="0.25">
      <c r="A1002" s="152" t="s">
        <v>1724</v>
      </c>
      <c r="B1002" s="106" t="s">
        <v>634</v>
      </c>
      <c r="C1002" s="151" t="s">
        <v>56</v>
      </c>
      <c r="D1002" s="157">
        <v>7</v>
      </c>
      <c r="E1002" s="43">
        <f t="shared" si="238"/>
        <v>0</v>
      </c>
      <c r="F1002" s="96">
        <f t="shared" si="241"/>
        <v>0</v>
      </c>
      <c r="H1002" s="43">
        <v>19.57</v>
      </c>
    </row>
    <row r="1003" spans="1:8" s="38" customFormat="1" ht="15.75" x14ac:dyDescent="0.25">
      <c r="A1003" s="153" t="s">
        <v>1725</v>
      </c>
      <c r="B1003" s="154" t="s">
        <v>636</v>
      </c>
      <c r="C1003" s="155"/>
      <c r="D1003" s="156"/>
      <c r="E1003" s="101"/>
      <c r="F1003" s="55"/>
      <c r="H1003" s="101"/>
    </row>
    <row r="1004" spans="1:8" s="38" customFormat="1" ht="31.5" x14ac:dyDescent="0.25">
      <c r="A1004" s="152" t="s">
        <v>1726</v>
      </c>
      <c r="B1004" s="106" t="s">
        <v>638</v>
      </c>
      <c r="C1004" s="151" t="s">
        <v>616</v>
      </c>
      <c r="D1004" s="157">
        <v>54</v>
      </c>
      <c r="E1004" s="43">
        <f t="shared" si="238"/>
        <v>0</v>
      </c>
      <c r="F1004" s="96">
        <f t="shared" ref="F1004:F1020" si="242">ROUND(D1004*E1004,2)</f>
        <v>0</v>
      </c>
      <c r="H1004" s="43">
        <v>12.15</v>
      </c>
    </row>
    <row r="1005" spans="1:8" s="38" customFormat="1" ht="31.5" x14ac:dyDescent="0.25">
      <c r="A1005" s="152" t="s">
        <v>1727</v>
      </c>
      <c r="B1005" s="106" t="s">
        <v>640</v>
      </c>
      <c r="C1005" s="151" t="s">
        <v>616</v>
      </c>
      <c r="D1005" s="157">
        <v>5</v>
      </c>
      <c r="E1005" s="43">
        <f t="shared" si="238"/>
        <v>0</v>
      </c>
      <c r="F1005" s="96">
        <f t="shared" si="242"/>
        <v>0</v>
      </c>
      <c r="H1005" s="43">
        <v>17.440000000000001</v>
      </c>
    </row>
    <row r="1006" spans="1:8" s="38" customFormat="1" ht="47.25" x14ac:dyDescent="0.25">
      <c r="A1006" s="152" t="s">
        <v>1728</v>
      </c>
      <c r="B1006" s="98" t="s">
        <v>1729</v>
      </c>
      <c r="C1006" s="151" t="s">
        <v>616</v>
      </c>
      <c r="D1006" s="157">
        <v>4</v>
      </c>
      <c r="E1006" s="43">
        <f t="shared" si="238"/>
        <v>0</v>
      </c>
      <c r="F1006" s="96">
        <f t="shared" si="242"/>
        <v>0</v>
      </c>
      <c r="H1006" s="43">
        <v>18.38</v>
      </c>
    </row>
    <row r="1007" spans="1:8" s="38" customFormat="1" ht="31.5" x14ac:dyDescent="0.25">
      <c r="A1007" s="152" t="s">
        <v>1730</v>
      </c>
      <c r="B1007" s="106" t="s">
        <v>1731</v>
      </c>
      <c r="C1007" s="151" t="s">
        <v>616</v>
      </c>
      <c r="D1007" s="157">
        <v>2</v>
      </c>
      <c r="E1007" s="43">
        <f t="shared" si="238"/>
        <v>0</v>
      </c>
      <c r="F1007" s="96">
        <f t="shared" si="242"/>
        <v>0</v>
      </c>
      <c r="H1007" s="43">
        <v>93.2</v>
      </c>
    </row>
    <row r="1008" spans="1:8" s="38" customFormat="1" ht="31.5" x14ac:dyDescent="0.25">
      <c r="A1008" s="152" t="s">
        <v>1732</v>
      </c>
      <c r="B1008" s="106" t="s">
        <v>1733</v>
      </c>
      <c r="C1008" s="151" t="s">
        <v>616</v>
      </c>
      <c r="D1008" s="157">
        <v>3</v>
      </c>
      <c r="E1008" s="43">
        <f t="shared" si="238"/>
        <v>0</v>
      </c>
      <c r="F1008" s="96">
        <f t="shared" si="242"/>
        <v>0</v>
      </c>
      <c r="H1008" s="43">
        <v>124.66</v>
      </c>
    </row>
    <row r="1009" spans="1:8" s="38" customFormat="1" ht="31.5" x14ac:dyDescent="0.25">
      <c r="A1009" s="152" t="s">
        <v>1734</v>
      </c>
      <c r="B1009" s="106" t="s">
        <v>1735</v>
      </c>
      <c r="C1009" s="151" t="s">
        <v>616</v>
      </c>
      <c r="D1009" s="157">
        <v>2</v>
      </c>
      <c r="E1009" s="43">
        <f t="shared" si="238"/>
        <v>0</v>
      </c>
      <c r="F1009" s="44">
        <f t="shared" si="242"/>
        <v>0</v>
      </c>
      <c r="H1009" s="43">
        <v>211.98</v>
      </c>
    </row>
    <row r="1010" spans="1:8" s="38" customFormat="1" ht="47.25" x14ac:dyDescent="0.25">
      <c r="A1010" s="152" t="s">
        <v>1736</v>
      </c>
      <c r="B1010" s="98" t="s">
        <v>1737</v>
      </c>
      <c r="C1010" s="151" t="s">
        <v>616</v>
      </c>
      <c r="D1010" s="157">
        <v>4</v>
      </c>
      <c r="E1010" s="43">
        <f t="shared" si="238"/>
        <v>0</v>
      </c>
      <c r="F1010" s="96">
        <f t="shared" si="242"/>
        <v>0</v>
      </c>
      <c r="H1010" s="43">
        <v>186.64</v>
      </c>
    </row>
    <row r="1011" spans="1:8" s="38" customFormat="1" ht="47.25" x14ac:dyDescent="0.25">
      <c r="A1011" s="152" t="s">
        <v>1738</v>
      </c>
      <c r="B1011" s="98" t="s">
        <v>1739</v>
      </c>
      <c r="C1011" s="151" t="s">
        <v>616</v>
      </c>
      <c r="D1011" s="157">
        <v>1</v>
      </c>
      <c r="E1011" s="43">
        <f t="shared" si="238"/>
        <v>0</v>
      </c>
      <c r="F1011" s="96">
        <f t="shared" si="242"/>
        <v>0</v>
      </c>
      <c r="H1011" s="43">
        <v>138.36000000000001</v>
      </c>
    </row>
    <row r="1012" spans="1:8" s="38" customFormat="1" ht="31.5" x14ac:dyDescent="0.25">
      <c r="A1012" s="152" t="s">
        <v>1740</v>
      </c>
      <c r="B1012" s="106" t="s">
        <v>648</v>
      </c>
      <c r="C1012" s="151" t="s">
        <v>616</v>
      </c>
      <c r="D1012" s="157">
        <v>3</v>
      </c>
      <c r="E1012" s="43">
        <f t="shared" si="238"/>
        <v>0</v>
      </c>
      <c r="F1012" s="96">
        <f t="shared" si="242"/>
        <v>0</v>
      </c>
      <c r="H1012" s="43">
        <v>11.02</v>
      </c>
    </row>
    <row r="1013" spans="1:8" s="38" customFormat="1" ht="31.5" x14ac:dyDescent="0.25">
      <c r="A1013" s="152" t="s">
        <v>1741</v>
      </c>
      <c r="B1013" s="106" t="s">
        <v>650</v>
      </c>
      <c r="C1013" s="151" t="s">
        <v>616</v>
      </c>
      <c r="D1013" s="157">
        <v>53</v>
      </c>
      <c r="E1013" s="43">
        <f t="shared" si="238"/>
        <v>0</v>
      </c>
      <c r="F1013" s="96">
        <f t="shared" si="242"/>
        <v>0</v>
      </c>
      <c r="H1013" s="43">
        <v>7.53</v>
      </c>
    </row>
    <row r="1014" spans="1:8" s="38" customFormat="1" ht="31.5" x14ac:dyDescent="0.25">
      <c r="A1014" s="152" t="s">
        <v>1742</v>
      </c>
      <c r="B1014" s="106" t="s">
        <v>1621</v>
      </c>
      <c r="C1014" s="151" t="s">
        <v>616</v>
      </c>
      <c r="D1014" s="157">
        <v>3</v>
      </c>
      <c r="E1014" s="43">
        <f t="shared" si="238"/>
        <v>0</v>
      </c>
      <c r="F1014" s="96">
        <f t="shared" si="242"/>
        <v>0</v>
      </c>
      <c r="H1014" s="43">
        <v>7.88</v>
      </c>
    </row>
    <row r="1015" spans="1:8" s="38" customFormat="1" ht="31.5" x14ac:dyDescent="0.25">
      <c r="A1015" s="152" t="s">
        <v>1743</v>
      </c>
      <c r="B1015" s="103" t="s">
        <v>652</v>
      </c>
      <c r="C1015" s="151" t="s">
        <v>616</v>
      </c>
      <c r="D1015" s="157">
        <v>1</v>
      </c>
      <c r="E1015" s="43">
        <f t="shared" si="238"/>
        <v>0</v>
      </c>
      <c r="F1015" s="96">
        <f t="shared" si="242"/>
        <v>0</v>
      </c>
      <c r="H1015" s="43">
        <v>16.329999999999998</v>
      </c>
    </row>
    <row r="1016" spans="1:8" s="38" customFormat="1" ht="31.5" x14ac:dyDescent="0.25">
      <c r="A1016" s="152" t="s">
        <v>1744</v>
      </c>
      <c r="B1016" s="103" t="s">
        <v>1623</v>
      </c>
      <c r="C1016" s="151" t="s">
        <v>616</v>
      </c>
      <c r="D1016" s="157">
        <v>1</v>
      </c>
      <c r="E1016" s="43">
        <f t="shared" si="238"/>
        <v>0</v>
      </c>
      <c r="F1016" s="44">
        <f t="shared" si="242"/>
        <v>0</v>
      </c>
      <c r="H1016" s="43">
        <v>19.66</v>
      </c>
    </row>
    <row r="1017" spans="1:8" s="38" customFormat="1" ht="15.75" x14ac:dyDescent="0.25">
      <c r="A1017" s="152" t="s">
        <v>1745</v>
      </c>
      <c r="B1017" s="103" t="s">
        <v>646</v>
      </c>
      <c r="C1017" s="151" t="s">
        <v>616</v>
      </c>
      <c r="D1017" s="157">
        <v>2</v>
      </c>
      <c r="E1017" s="43">
        <f t="shared" si="238"/>
        <v>0</v>
      </c>
      <c r="F1017" s="44">
        <f t="shared" si="242"/>
        <v>0</v>
      </c>
      <c r="H1017" s="43">
        <v>7.55</v>
      </c>
    </row>
    <row r="1018" spans="1:8" s="38" customFormat="1" ht="15.75" x14ac:dyDescent="0.25">
      <c r="A1018" s="152" t="s">
        <v>1746</v>
      </c>
      <c r="B1018" s="103" t="s">
        <v>644</v>
      </c>
      <c r="C1018" s="151" t="s">
        <v>616</v>
      </c>
      <c r="D1018" s="157">
        <v>2</v>
      </c>
      <c r="E1018" s="43">
        <f t="shared" si="238"/>
        <v>0</v>
      </c>
      <c r="F1018" s="44">
        <f t="shared" si="242"/>
        <v>0</v>
      </c>
      <c r="H1018" s="43">
        <v>22.45</v>
      </c>
    </row>
    <row r="1019" spans="1:8" s="38" customFormat="1" ht="31.5" x14ac:dyDescent="0.25">
      <c r="A1019" s="152" t="s">
        <v>1747</v>
      </c>
      <c r="B1019" s="103" t="s">
        <v>654</v>
      </c>
      <c r="C1019" s="151" t="s">
        <v>616</v>
      </c>
      <c r="D1019" s="157">
        <v>58</v>
      </c>
      <c r="E1019" s="43">
        <f t="shared" si="238"/>
        <v>0</v>
      </c>
      <c r="F1019" s="44">
        <f t="shared" si="242"/>
        <v>0</v>
      </c>
      <c r="H1019" s="43">
        <v>7</v>
      </c>
    </row>
    <row r="1020" spans="1:8" s="38" customFormat="1" ht="31.5" x14ac:dyDescent="0.25">
      <c r="A1020" s="152" t="s">
        <v>1748</v>
      </c>
      <c r="B1020" s="106" t="s">
        <v>656</v>
      </c>
      <c r="C1020" s="151" t="s">
        <v>616</v>
      </c>
      <c r="D1020" s="157">
        <v>4</v>
      </c>
      <c r="E1020" s="43">
        <f t="shared" si="238"/>
        <v>0</v>
      </c>
      <c r="F1020" s="96">
        <f t="shared" si="242"/>
        <v>0</v>
      </c>
      <c r="H1020" s="43">
        <v>12.21</v>
      </c>
    </row>
    <row r="1021" spans="1:8" s="38" customFormat="1" ht="15.75" x14ac:dyDescent="0.25">
      <c r="A1021" s="153" t="s">
        <v>1749</v>
      </c>
      <c r="B1021" s="154" t="s">
        <v>668</v>
      </c>
      <c r="C1021" s="155"/>
      <c r="D1021" s="156"/>
      <c r="E1021" s="101"/>
      <c r="F1021" s="55"/>
      <c r="H1021" s="101"/>
    </row>
    <row r="1022" spans="1:8" s="38" customFormat="1" ht="15.75" x14ac:dyDescent="0.25">
      <c r="A1022" s="152" t="s">
        <v>1750</v>
      </c>
      <c r="B1022" s="103" t="s">
        <v>1579</v>
      </c>
      <c r="C1022" s="151" t="s">
        <v>616</v>
      </c>
      <c r="D1022" s="157">
        <v>2</v>
      </c>
      <c r="E1022" s="43">
        <f t="shared" si="238"/>
        <v>0</v>
      </c>
      <c r="F1022" s="96">
        <f t="shared" ref="F1022:F1032" si="243">ROUND(D1022*E1022,2)</f>
        <v>0</v>
      </c>
      <c r="H1022" s="43">
        <v>37.229999999999997</v>
      </c>
    </row>
    <row r="1023" spans="1:8" s="38" customFormat="1" ht="31.5" x14ac:dyDescent="0.25">
      <c r="A1023" s="152" t="s">
        <v>1751</v>
      </c>
      <c r="B1023" s="103" t="s">
        <v>1538</v>
      </c>
      <c r="C1023" s="151" t="s">
        <v>616</v>
      </c>
      <c r="D1023" s="157">
        <v>50</v>
      </c>
      <c r="E1023" s="43">
        <f t="shared" si="238"/>
        <v>0</v>
      </c>
      <c r="F1023" s="96">
        <f t="shared" si="243"/>
        <v>0</v>
      </c>
      <c r="H1023" s="43">
        <v>39.590000000000003</v>
      </c>
    </row>
    <row r="1024" spans="1:8" s="38" customFormat="1" ht="31.5" x14ac:dyDescent="0.25">
      <c r="A1024" s="152" t="s">
        <v>1752</v>
      </c>
      <c r="B1024" s="103" t="s">
        <v>670</v>
      </c>
      <c r="C1024" s="151" t="s">
        <v>616</v>
      </c>
      <c r="D1024" s="157">
        <v>33</v>
      </c>
      <c r="E1024" s="43">
        <f t="shared" si="238"/>
        <v>0</v>
      </c>
      <c r="F1024" s="96">
        <f t="shared" si="243"/>
        <v>0</v>
      </c>
      <c r="H1024" s="43">
        <v>39.590000000000003</v>
      </c>
    </row>
    <row r="1025" spans="1:8" s="38" customFormat="1" ht="15.75" x14ac:dyDescent="0.25">
      <c r="A1025" s="152" t="s">
        <v>1753</v>
      </c>
      <c r="B1025" s="103" t="s">
        <v>672</v>
      </c>
      <c r="C1025" s="151" t="s">
        <v>616</v>
      </c>
      <c r="D1025" s="157">
        <v>7</v>
      </c>
      <c r="E1025" s="43">
        <f t="shared" si="238"/>
        <v>0</v>
      </c>
      <c r="F1025" s="96">
        <f t="shared" si="243"/>
        <v>0</v>
      </c>
      <c r="H1025" s="43">
        <v>41.95</v>
      </c>
    </row>
    <row r="1026" spans="1:8" s="38" customFormat="1" ht="15.75" x14ac:dyDescent="0.25">
      <c r="A1026" s="152" t="s">
        <v>1754</v>
      </c>
      <c r="B1026" s="103" t="s">
        <v>1755</v>
      </c>
      <c r="C1026" s="151" t="s">
        <v>616</v>
      </c>
      <c r="D1026" s="157">
        <v>4</v>
      </c>
      <c r="E1026" s="43">
        <f t="shared" si="238"/>
        <v>0</v>
      </c>
      <c r="F1026" s="96">
        <f t="shared" si="243"/>
        <v>0</v>
      </c>
      <c r="H1026" s="43">
        <v>51.76</v>
      </c>
    </row>
    <row r="1027" spans="1:8" s="38" customFormat="1" ht="31.5" x14ac:dyDescent="0.25">
      <c r="A1027" s="152" t="s">
        <v>1756</v>
      </c>
      <c r="B1027" s="103" t="s">
        <v>1757</v>
      </c>
      <c r="C1027" s="151" t="s">
        <v>616</v>
      </c>
      <c r="D1027" s="157">
        <v>5</v>
      </c>
      <c r="E1027" s="43">
        <f t="shared" si="238"/>
        <v>0</v>
      </c>
      <c r="F1027" s="44">
        <f t="shared" si="243"/>
        <v>0</v>
      </c>
      <c r="H1027" s="43">
        <v>71.28</v>
      </c>
    </row>
    <row r="1028" spans="1:8" s="38" customFormat="1" ht="31.5" x14ac:dyDescent="0.25">
      <c r="A1028" s="152" t="s">
        <v>1758</v>
      </c>
      <c r="B1028" s="103" t="s">
        <v>676</v>
      </c>
      <c r="C1028" s="151" t="s">
        <v>616</v>
      </c>
      <c r="D1028" s="157">
        <v>3</v>
      </c>
      <c r="E1028" s="43">
        <f t="shared" si="238"/>
        <v>0</v>
      </c>
      <c r="F1028" s="44">
        <f t="shared" si="243"/>
        <v>0</v>
      </c>
      <c r="H1028" s="43">
        <v>63.7</v>
      </c>
    </row>
    <row r="1029" spans="1:8" s="38" customFormat="1" ht="47.25" x14ac:dyDescent="0.25">
      <c r="A1029" s="152" t="s">
        <v>1759</v>
      </c>
      <c r="B1029" s="98" t="s">
        <v>1760</v>
      </c>
      <c r="C1029" s="151" t="s">
        <v>616</v>
      </c>
      <c r="D1029" s="157">
        <v>3</v>
      </c>
      <c r="E1029" s="43">
        <f t="shared" si="238"/>
        <v>0</v>
      </c>
      <c r="F1029" s="96">
        <f t="shared" si="243"/>
        <v>0</v>
      </c>
      <c r="H1029" s="43">
        <v>29.77</v>
      </c>
    </row>
    <row r="1030" spans="1:8" s="38" customFormat="1" ht="15.75" x14ac:dyDescent="0.25">
      <c r="A1030" s="152" t="s">
        <v>1761</v>
      </c>
      <c r="B1030" s="106" t="s">
        <v>678</v>
      </c>
      <c r="C1030" s="151" t="s">
        <v>616</v>
      </c>
      <c r="D1030" s="157">
        <v>88</v>
      </c>
      <c r="E1030" s="43">
        <f t="shared" si="238"/>
        <v>0</v>
      </c>
      <c r="F1030" s="96">
        <f t="shared" si="243"/>
        <v>0</v>
      </c>
      <c r="H1030" s="43">
        <v>6.52</v>
      </c>
    </row>
    <row r="1031" spans="1:8" s="38" customFormat="1" ht="15.75" x14ac:dyDescent="0.25">
      <c r="A1031" s="152" t="s">
        <v>1762</v>
      </c>
      <c r="B1031" s="106" t="s">
        <v>1644</v>
      </c>
      <c r="C1031" s="151" t="s">
        <v>616</v>
      </c>
      <c r="D1031" s="157">
        <v>4</v>
      </c>
      <c r="E1031" s="43">
        <f t="shared" si="238"/>
        <v>0</v>
      </c>
      <c r="F1031" s="96">
        <f t="shared" si="243"/>
        <v>0</v>
      </c>
      <c r="H1031" s="43">
        <v>8.1199999999999992</v>
      </c>
    </row>
    <row r="1032" spans="1:8" s="38" customFormat="1" ht="15.75" x14ac:dyDescent="0.25">
      <c r="A1032" s="152" t="s">
        <v>1763</v>
      </c>
      <c r="B1032" s="103" t="s">
        <v>680</v>
      </c>
      <c r="C1032" s="151" t="s">
        <v>616</v>
      </c>
      <c r="D1032" s="157">
        <v>8</v>
      </c>
      <c r="E1032" s="43">
        <f t="shared" si="238"/>
        <v>0</v>
      </c>
      <c r="F1032" s="44">
        <f t="shared" si="243"/>
        <v>0</v>
      </c>
      <c r="H1032" s="43">
        <v>12.49</v>
      </c>
    </row>
    <row r="1033" spans="1:8" s="38" customFormat="1" ht="15.75" x14ac:dyDescent="0.25">
      <c r="A1033" s="153" t="s">
        <v>1764</v>
      </c>
      <c r="B1033" s="154" t="s">
        <v>609</v>
      </c>
      <c r="C1033" s="155"/>
      <c r="D1033" s="156"/>
      <c r="E1033" s="101"/>
      <c r="F1033" s="55"/>
      <c r="H1033" s="101"/>
    </row>
    <row r="1034" spans="1:8" s="38" customFormat="1" ht="47.25" x14ac:dyDescent="0.25">
      <c r="A1034" s="152" t="s">
        <v>1765</v>
      </c>
      <c r="B1034" s="106" t="s">
        <v>1766</v>
      </c>
      <c r="C1034" s="151" t="s">
        <v>56</v>
      </c>
      <c r="D1034" s="157">
        <v>117</v>
      </c>
      <c r="E1034" s="43">
        <f t="shared" si="238"/>
        <v>0</v>
      </c>
      <c r="F1034" s="44">
        <f t="shared" ref="F1034:F1036" si="244">ROUND(D1034*E1034,2)</f>
        <v>0</v>
      </c>
      <c r="H1034" s="43">
        <v>4.8</v>
      </c>
    </row>
    <row r="1035" spans="1:8" s="38" customFormat="1" ht="47.25" x14ac:dyDescent="0.25">
      <c r="A1035" s="152" t="s">
        <v>1767</v>
      </c>
      <c r="B1035" s="98" t="s">
        <v>1768</v>
      </c>
      <c r="C1035" s="151" t="s">
        <v>56</v>
      </c>
      <c r="D1035" s="157">
        <v>2951</v>
      </c>
      <c r="E1035" s="43">
        <f t="shared" si="238"/>
        <v>0</v>
      </c>
      <c r="F1035" s="44">
        <f t="shared" si="244"/>
        <v>0</v>
      </c>
      <c r="H1035" s="43">
        <v>7.01</v>
      </c>
    </row>
    <row r="1036" spans="1:8" s="38" customFormat="1" ht="47.25" x14ac:dyDescent="0.25">
      <c r="A1036" s="152" t="s">
        <v>1769</v>
      </c>
      <c r="B1036" s="98" t="s">
        <v>1770</v>
      </c>
      <c r="C1036" s="151" t="s">
        <v>56</v>
      </c>
      <c r="D1036" s="157">
        <v>462</v>
      </c>
      <c r="E1036" s="43">
        <f t="shared" si="238"/>
        <v>0</v>
      </c>
      <c r="F1036" s="96">
        <f t="shared" si="244"/>
        <v>0</v>
      </c>
      <c r="H1036" s="43">
        <v>9.49</v>
      </c>
    </row>
    <row r="1037" spans="1:8" s="38" customFormat="1" ht="15.75" x14ac:dyDescent="0.25">
      <c r="A1037" s="153" t="s">
        <v>1771</v>
      </c>
      <c r="B1037" s="154" t="s">
        <v>1772</v>
      </c>
      <c r="C1037" s="155"/>
      <c r="D1037" s="156"/>
      <c r="E1037" s="101"/>
      <c r="F1037" s="55"/>
      <c r="H1037" s="101"/>
    </row>
    <row r="1038" spans="1:8" s="38" customFormat="1" ht="31.5" x14ac:dyDescent="0.25">
      <c r="A1038" s="152" t="s">
        <v>1773</v>
      </c>
      <c r="B1038" s="106" t="s">
        <v>1774</v>
      </c>
      <c r="C1038" s="151" t="s">
        <v>616</v>
      </c>
      <c r="D1038" s="158">
        <v>2</v>
      </c>
      <c r="E1038" s="43">
        <f t="shared" si="238"/>
        <v>0</v>
      </c>
      <c r="F1038" s="44">
        <f t="shared" ref="F1038:F1042" si="245">ROUND(D1038*E1038,2)</f>
        <v>0</v>
      </c>
      <c r="H1038" s="43">
        <v>30.58</v>
      </c>
    </row>
    <row r="1039" spans="1:8" s="38" customFormat="1" ht="47.25" x14ac:dyDescent="0.25">
      <c r="A1039" s="152" t="s">
        <v>1775</v>
      </c>
      <c r="B1039" s="106" t="s">
        <v>1658</v>
      </c>
      <c r="C1039" s="151" t="s">
        <v>51</v>
      </c>
      <c r="D1039" s="158">
        <v>207</v>
      </c>
      <c r="E1039" s="43">
        <f t="shared" si="238"/>
        <v>0</v>
      </c>
      <c r="F1039" s="96">
        <f t="shared" si="245"/>
        <v>0</v>
      </c>
      <c r="H1039" s="43">
        <v>37.979999999999997</v>
      </c>
    </row>
    <row r="1040" spans="1:8" s="38" customFormat="1" ht="47.25" x14ac:dyDescent="0.25">
      <c r="A1040" s="152" t="s">
        <v>1776</v>
      </c>
      <c r="B1040" s="106" t="s">
        <v>1571</v>
      </c>
      <c r="C1040" s="151" t="s">
        <v>616</v>
      </c>
      <c r="D1040" s="158">
        <v>12</v>
      </c>
      <c r="E1040" s="43">
        <f t="shared" si="238"/>
        <v>0</v>
      </c>
      <c r="F1040" s="96">
        <f t="shared" si="245"/>
        <v>0</v>
      </c>
      <c r="H1040" s="43">
        <v>38.71</v>
      </c>
    </row>
    <row r="1041" spans="1:8" s="38" customFormat="1" ht="47.25" x14ac:dyDescent="0.25">
      <c r="A1041" s="152" t="s">
        <v>1777</v>
      </c>
      <c r="B1041" s="106" t="s">
        <v>697</v>
      </c>
      <c r="C1041" s="151" t="s">
        <v>616</v>
      </c>
      <c r="D1041" s="158">
        <v>12</v>
      </c>
      <c r="E1041" s="43">
        <f t="shared" si="238"/>
        <v>0</v>
      </c>
      <c r="F1041" s="96">
        <f t="shared" si="245"/>
        <v>0</v>
      </c>
      <c r="H1041" s="43">
        <v>33.340000000000003</v>
      </c>
    </row>
    <row r="1042" spans="1:8" s="38" customFormat="1" ht="31.5" x14ac:dyDescent="0.25">
      <c r="A1042" s="152" t="s">
        <v>1778</v>
      </c>
      <c r="B1042" s="98" t="s">
        <v>1779</v>
      </c>
      <c r="C1042" s="151" t="s">
        <v>616</v>
      </c>
      <c r="D1042" s="158">
        <v>207</v>
      </c>
      <c r="E1042" s="43">
        <f t="shared" si="238"/>
        <v>0</v>
      </c>
      <c r="F1042" s="96">
        <f t="shared" si="245"/>
        <v>0</v>
      </c>
      <c r="H1042" s="43">
        <v>7.22</v>
      </c>
    </row>
    <row r="1043" spans="1:8" s="38" customFormat="1" ht="15.75" x14ac:dyDescent="0.25">
      <c r="A1043" s="153" t="s">
        <v>1780</v>
      </c>
      <c r="B1043" s="154" t="s">
        <v>713</v>
      </c>
      <c r="C1043" s="155"/>
      <c r="D1043" s="156"/>
      <c r="E1043" s="101"/>
      <c r="F1043" s="55"/>
      <c r="H1043" s="101"/>
    </row>
    <row r="1044" spans="1:8" s="38" customFormat="1" ht="31.5" x14ac:dyDescent="0.25">
      <c r="A1044" s="152" t="s">
        <v>1781</v>
      </c>
      <c r="B1044" s="106" t="s">
        <v>715</v>
      </c>
      <c r="C1044" s="151" t="s">
        <v>56</v>
      </c>
      <c r="D1044" s="157">
        <v>83</v>
      </c>
      <c r="E1044" s="43">
        <f t="shared" si="238"/>
        <v>0</v>
      </c>
      <c r="F1044" s="96">
        <f t="shared" ref="F1044:F1045" si="246">ROUND(D1044*E1044,2)</f>
        <v>0</v>
      </c>
      <c r="H1044" s="43">
        <v>3.25</v>
      </c>
    </row>
    <row r="1045" spans="1:8" s="38" customFormat="1" ht="31.5" x14ac:dyDescent="0.25">
      <c r="A1045" s="152" t="s">
        <v>1782</v>
      </c>
      <c r="B1045" s="106" t="s">
        <v>717</v>
      </c>
      <c r="C1045" s="151" t="s">
        <v>56</v>
      </c>
      <c r="D1045" s="157">
        <v>83</v>
      </c>
      <c r="E1045" s="43">
        <f t="shared" si="238"/>
        <v>0</v>
      </c>
      <c r="F1045" s="96">
        <f t="shared" si="246"/>
        <v>0</v>
      </c>
      <c r="H1045" s="43">
        <v>4.42</v>
      </c>
    </row>
    <row r="1046" spans="1:8" s="38" customFormat="1" ht="15.75" x14ac:dyDescent="0.25">
      <c r="A1046" s="50" t="s">
        <v>1783</v>
      </c>
      <c r="B1046" s="100" t="s">
        <v>1784</v>
      </c>
      <c r="C1046" s="52"/>
      <c r="D1046" s="53"/>
      <c r="E1046" s="101"/>
      <c r="F1046" s="55"/>
      <c r="H1046" s="101"/>
    </row>
    <row r="1047" spans="1:8" s="38" customFormat="1" ht="15.75" x14ac:dyDescent="0.25">
      <c r="A1047" s="50" t="s">
        <v>1785</v>
      </c>
      <c r="B1047" s="100" t="s">
        <v>620</v>
      </c>
      <c r="C1047" s="52"/>
      <c r="D1047" s="53"/>
      <c r="E1047" s="101"/>
      <c r="F1047" s="55"/>
      <c r="H1047" s="101"/>
    </row>
    <row r="1048" spans="1:8" s="38" customFormat="1" ht="31.5" x14ac:dyDescent="0.25">
      <c r="A1048" s="39" t="s">
        <v>1786</v>
      </c>
      <c r="B1048" s="104" t="s">
        <v>622</v>
      </c>
      <c r="C1048" s="41" t="s">
        <v>56</v>
      </c>
      <c r="D1048" s="42">
        <v>101.53</v>
      </c>
      <c r="E1048" s="43">
        <f t="shared" ref="E1048:E1049" si="247">ROUND((H1048*$H$3),2)</f>
        <v>0</v>
      </c>
      <c r="F1048" s="96">
        <f t="shared" ref="F1048:F1049" si="248">ROUND(D1048*E1048,2)</f>
        <v>0</v>
      </c>
      <c r="H1048" s="43">
        <v>25.91</v>
      </c>
    </row>
    <row r="1049" spans="1:8" s="38" customFormat="1" ht="31.5" x14ac:dyDescent="0.25">
      <c r="A1049" s="39" t="s">
        <v>1787</v>
      </c>
      <c r="B1049" s="104" t="s">
        <v>628</v>
      </c>
      <c r="C1049" s="41" t="s">
        <v>56</v>
      </c>
      <c r="D1049" s="42">
        <v>20.306000000000001</v>
      </c>
      <c r="E1049" s="43">
        <f t="shared" si="247"/>
        <v>0</v>
      </c>
      <c r="F1049" s="96">
        <f t="shared" si="248"/>
        <v>0</v>
      </c>
      <c r="H1049" s="43">
        <v>17.89</v>
      </c>
    </row>
    <row r="1050" spans="1:8" s="38" customFormat="1" ht="15.75" x14ac:dyDescent="0.25">
      <c r="A1050" s="50" t="s">
        <v>1788</v>
      </c>
      <c r="B1050" s="159" t="s">
        <v>630</v>
      </c>
      <c r="C1050" s="52"/>
      <c r="D1050" s="53"/>
      <c r="E1050" s="101"/>
      <c r="F1050" s="55"/>
      <c r="H1050" s="101"/>
    </row>
    <row r="1051" spans="1:8" s="38" customFormat="1" ht="47.25" x14ac:dyDescent="0.25">
      <c r="A1051" s="39" t="s">
        <v>1789</v>
      </c>
      <c r="B1051" s="104" t="s">
        <v>632</v>
      </c>
      <c r="C1051" s="41" t="s">
        <v>56</v>
      </c>
      <c r="D1051" s="42">
        <v>18.830000000000002</v>
      </c>
      <c r="E1051" s="43">
        <f t="shared" ref="E1051" si="249">ROUND((H1051*$H$3),2)</f>
        <v>0</v>
      </c>
      <c r="F1051" s="44">
        <f>ROUND(D1051*E1051,2)</f>
        <v>0</v>
      </c>
      <c r="H1051" s="43">
        <v>13.75</v>
      </c>
    </row>
    <row r="1052" spans="1:8" s="38" customFormat="1" ht="15.75" x14ac:dyDescent="0.25">
      <c r="A1052" s="50" t="s">
        <v>1790</v>
      </c>
      <c r="B1052" s="159" t="s">
        <v>636</v>
      </c>
      <c r="C1052" s="52"/>
      <c r="D1052" s="53"/>
      <c r="E1052" s="101"/>
      <c r="F1052" s="55"/>
      <c r="H1052" s="101"/>
    </row>
    <row r="1053" spans="1:8" s="38" customFormat="1" ht="31.5" x14ac:dyDescent="0.25">
      <c r="A1053" s="39" t="s">
        <v>1791</v>
      </c>
      <c r="B1053" s="104" t="s">
        <v>638</v>
      </c>
      <c r="C1053" s="41" t="s">
        <v>616</v>
      </c>
      <c r="D1053" s="42">
        <v>12</v>
      </c>
      <c r="E1053" s="43">
        <f t="shared" ref="E1053:E1076" si="250">ROUND((H1053*$H$3),2)</f>
        <v>0</v>
      </c>
      <c r="F1053" s="96">
        <f t="shared" ref="F1053:F1058" si="251">ROUND(D1053*E1053,2)</f>
        <v>0</v>
      </c>
      <c r="H1053" s="43">
        <v>12.15</v>
      </c>
    </row>
    <row r="1054" spans="1:8" s="38" customFormat="1" ht="47.25" x14ac:dyDescent="0.25">
      <c r="A1054" s="39" t="s">
        <v>1792</v>
      </c>
      <c r="B1054" s="98" t="s">
        <v>1616</v>
      </c>
      <c r="C1054" s="41" t="s">
        <v>616</v>
      </c>
      <c r="D1054" s="42">
        <v>4</v>
      </c>
      <c r="E1054" s="43">
        <f t="shared" si="250"/>
        <v>0</v>
      </c>
      <c r="F1054" s="44">
        <f t="shared" si="251"/>
        <v>0</v>
      </c>
      <c r="H1054" s="43">
        <v>18.38</v>
      </c>
    </row>
    <row r="1055" spans="1:8" s="38" customFormat="1" ht="31.5" x14ac:dyDescent="0.25">
      <c r="A1055" s="39" t="s">
        <v>1793</v>
      </c>
      <c r="B1055" s="104" t="s">
        <v>650</v>
      </c>
      <c r="C1055" s="41" t="s">
        <v>616</v>
      </c>
      <c r="D1055" s="42">
        <v>12</v>
      </c>
      <c r="E1055" s="43">
        <f t="shared" si="250"/>
        <v>0</v>
      </c>
      <c r="F1055" s="44">
        <f t="shared" si="251"/>
        <v>0</v>
      </c>
      <c r="H1055" s="43">
        <v>7.53</v>
      </c>
    </row>
    <row r="1056" spans="1:8" s="38" customFormat="1" ht="15.75" x14ac:dyDescent="0.25">
      <c r="A1056" s="39" t="s">
        <v>1794</v>
      </c>
      <c r="B1056" s="104" t="s">
        <v>1795</v>
      </c>
      <c r="C1056" s="41" t="s">
        <v>51</v>
      </c>
      <c r="D1056" s="42">
        <v>4</v>
      </c>
      <c r="E1056" s="43">
        <f t="shared" si="250"/>
        <v>0</v>
      </c>
      <c r="F1056" s="44">
        <f t="shared" si="251"/>
        <v>0</v>
      </c>
      <c r="H1056" s="43">
        <v>7.55</v>
      </c>
    </row>
    <row r="1057" spans="1:8" s="38" customFormat="1" ht="31.5" x14ac:dyDescent="0.25">
      <c r="A1057" s="39" t="s">
        <v>1796</v>
      </c>
      <c r="B1057" s="104" t="s">
        <v>654</v>
      </c>
      <c r="C1057" s="41" t="s">
        <v>616</v>
      </c>
      <c r="D1057" s="42">
        <v>12</v>
      </c>
      <c r="E1057" s="43">
        <f t="shared" si="250"/>
        <v>0</v>
      </c>
      <c r="F1057" s="44">
        <f t="shared" si="251"/>
        <v>0</v>
      </c>
      <c r="H1057" s="43">
        <v>7</v>
      </c>
    </row>
    <row r="1058" spans="1:8" s="38" customFormat="1" ht="31.5" x14ac:dyDescent="0.25">
      <c r="A1058" s="39" t="s">
        <v>1797</v>
      </c>
      <c r="B1058" s="98" t="s">
        <v>648</v>
      </c>
      <c r="C1058" s="41" t="s">
        <v>616</v>
      </c>
      <c r="D1058" s="42">
        <v>12</v>
      </c>
      <c r="E1058" s="43">
        <f t="shared" si="250"/>
        <v>0</v>
      </c>
      <c r="F1058" s="44">
        <f t="shared" si="251"/>
        <v>0</v>
      </c>
      <c r="H1058" s="43">
        <v>11.02</v>
      </c>
    </row>
    <row r="1059" spans="1:8" s="38" customFormat="1" ht="15.75" x14ac:dyDescent="0.25">
      <c r="A1059" s="50" t="s">
        <v>1798</v>
      </c>
      <c r="B1059" s="159" t="s">
        <v>668</v>
      </c>
      <c r="C1059" s="52"/>
      <c r="D1059" s="53"/>
      <c r="E1059" s="101"/>
      <c r="F1059" s="55"/>
      <c r="H1059" s="101"/>
    </row>
    <row r="1060" spans="1:8" s="38" customFormat="1" ht="31.5" x14ac:dyDescent="0.25">
      <c r="A1060" s="39" t="s">
        <v>1799</v>
      </c>
      <c r="B1060" s="98" t="s">
        <v>1538</v>
      </c>
      <c r="C1060" s="41" t="s">
        <v>616</v>
      </c>
      <c r="D1060" s="42">
        <v>6</v>
      </c>
      <c r="E1060" s="43">
        <f t="shared" si="250"/>
        <v>0</v>
      </c>
      <c r="F1060" s="44">
        <f t="shared" ref="F1060:F1066" si="252">ROUND(D1060*E1060,2)</f>
        <v>0</v>
      </c>
      <c r="H1060" s="43">
        <v>39.590000000000003</v>
      </c>
    </row>
    <row r="1061" spans="1:8" s="38" customFormat="1" ht="31.5" x14ac:dyDescent="0.25">
      <c r="A1061" s="39" t="s">
        <v>1800</v>
      </c>
      <c r="B1061" s="98" t="s">
        <v>670</v>
      </c>
      <c r="C1061" s="41" t="s">
        <v>616</v>
      </c>
      <c r="D1061" s="42">
        <v>3</v>
      </c>
      <c r="E1061" s="43">
        <f t="shared" si="250"/>
        <v>0</v>
      </c>
      <c r="F1061" s="44">
        <f t="shared" si="252"/>
        <v>0</v>
      </c>
      <c r="H1061" s="43">
        <v>39.590000000000003</v>
      </c>
    </row>
    <row r="1062" spans="1:8" s="38" customFormat="1" ht="15.75" x14ac:dyDescent="0.25">
      <c r="A1062" s="39" t="s">
        <v>1801</v>
      </c>
      <c r="B1062" s="98" t="s">
        <v>672</v>
      </c>
      <c r="C1062" s="41" t="s">
        <v>616</v>
      </c>
      <c r="D1062" s="42">
        <v>11</v>
      </c>
      <c r="E1062" s="43">
        <f t="shared" si="250"/>
        <v>0</v>
      </c>
      <c r="F1062" s="44">
        <f t="shared" si="252"/>
        <v>0</v>
      </c>
      <c r="H1062" s="43">
        <v>41.95</v>
      </c>
    </row>
    <row r="1063" spans="1:8" s="38" customFormat="1" ht="15.75" x14ac:dyDescent="0.25">
      <c r="A1063" s="39" t="s">
        <v>1802</v>
      </c>
      <c r="B1063" s="98" t="s">
        <v>1803</v>
      </c>
      <c r="C1063" s="41" t="s">
        <v>616</v>
      </c>
      <c r="D1063" s="42">
        <v>1</v>
      </c>
      <c r="E1063" s="43">
        <f t="shared" si="250"/>
        <v>0</v>
      </c>
      <c r="F1063" s="44">
        <f t="shared" si="252"/>
        <v>0</v>
      </c>
      <c r="H1063" s="43">
        <v>44.31</v>
      </c>
    </row>
    <row r="1064" spans="1:8" s="38" customFormat="1" ht="15.75" x14ac:dyDescent="0.25">
      <c r="A1064" s="39" t="s">
        <v>1804</v>
      </c>
      <c r="B1064" s="98" t="s">
        <v>1579</v>
      </c>
      <c r="C1064" s="41" t="s">
        <v>616</v>
      </c>
      <c r="D1064" s="42">
        <v>3</v>
      </c>
      <c r="E1064" s="43">
        <f t="shared" si="250"/>
        <v>0</v>
      </c>
      <c r="F1064" s="44">
        <f t="shared" si="252"/>
        <v>0</v>
      </c>
      <c r="H1064" s="43">
        <v>37.229999999999997</v>
      </c>
    </row>
    <row r="1065" spans="1:8" s="38" customFormat="1" ht="15.75" x14ac:dyDescent="0.25">
      <c r="A1065" s="39" t="s">
        <v>1805</v>
      </c>
      <c r="B1065" s="104" t="s">
        <v>678</v>
      </c>
      <c r="C1065" s="41" t="s">
        <v>616</v>
      </c>
      <c r="D1065" s="42">
        <v>16</v>
      </c>
      <c r="E1065" s="43">
        <f t="shared" si="250"/>
        <v>0</v>
      </c>
      <c r="F1065" s="96">
        <f t="shared" si="252"/>
        <v>0</v>
      </c>
      <c r="H1065" s="43">
        <v>12.49</v>
      </c>
    </row>
    <row r="1066" spans="1:8" s="38" customFormat="1" ht="31.5" x14ac:dyDescent="0.25">
      <c r="A1066" s="39" t="s">
        <v>1806</v>
      </c>
      <c r="B1066" s="103" t="s">
        <v>1646</v>
      </c>
      <c r="C1066" s="41" t="s">
        <v>616</v>
      </c>
      <c r="D1066" s="42">
        <v>3</v>
      </c>
      <c r="E1066" s="43">
        <f t="shared" si="250"/>
        <v>0</v>
      </c>
      <c r="F1066" s="96">
        <f t="shared" si="252"/>
        <v>0</v>
      </c>
      <c r="H1066" s="43">
        <v>5.99</v>
      </c>
    </row>
    <row r="1067" spans="1:8" s="38" customFormat="1" ht="15.75" x14ac:dyDescent="0.25">
      <c r="A1067" s="50" t="s">
        <v>1807</v>
      </c>
      <c r="B1067" s="159" t="s">
        <v>609</v>
      </c>
      <c r="C1067" s="52"/>
      <c r="D1067" s="53"/>
      <c r="E1067" s="101"/>
      <c r="F1067" s="55"/>
      <c r="H1067" s="101"/>
    </row>
    <row r="1068" spans="1:8" s="38" customFormat="1" ht="47.25" x14ac:dyDescent="0.25">
      <c r="A1068" s="39" t="s">
        <v>1808</v>
      </c>
      <c r="B1068" s="104" t="s">
        <v>1809</v>
      </c>
      <c r="C1068" s="41" t="s">
        <v>56</v>
      </c>
      <c r="D1068" s="42">
        <v>5</v>
      </c>
      <c r="E1068" s="43">
        <f t="shared" si="250"/>
        <v>0</v>
      </c>
      <c r="F1068" s="96">
        <f t="shared" ref="F1068:F1070" si="253">ROUND(D1068*E1068,2)</f>
        <v>0</v>
      </c>
      <c r="H1068" s="43">
        <v>16.600000000000001</v>
      </c>
    </row>
    <row r="1069" spans="1:8" s="38" customFormat="1" ht="47.25" x14ac:dyDescent="0.25">
      <c r="A1069" s="39" t="s">
        <v>1810</v>
      </c>
      <c r="B1069" s="104" t="s">
        <v>1811</v>
      </c>
      <c r="C1069" s="41" t="s">
        <v>56</v>
      </c>
      <c r="D1069" s="42">
        <v>254.12799999999999</v>
      </c>
      <c r="E1069" s="43">
        <f t="shared" si="250"/>
        <v>0</v>
      </c>
      <c r="F1069" s="96">
        <f t="shared" si="253"/>
        <v>0</v>
      </c>
      <c r="H1069" s="43">
        <v>7.01</v>
      </c>
    </row>
    <row r="1070" spans="1:8" s="38" customFormat="1" ht="47.25" x14ac:dyDescent="0.25">
      <c r="A1070" s="39" t="s">
        <v>1812</v>
      </c>
      <c r="B1070" s="103" t="s">
        <v>683</v>
      </c>
      <c r="C1070" s="41" t="s">
        <v>56</v>
      </c>
      <c r="D1070" s="42">
        <v>21</v>
      </c>
      <c r="E1070" s="43">
        <f t="shared" si="250"/>
        <v>0</v>
      </c>
      <c r="F1070" s="96">
        <f t="shared" si="253"/>
        <v>0</v>
      </c>
      <c r="H1070" s="43">
        <v>4.8</v>
      </c>
    </row>
    <row r="1071" spans="1:8" s="38" customFormat="1" ht="15.75" x14ac:dyDescent="0.25">
      <c r="A1071" s="50" t="s">
        <v>1813</v>
      </c>
      <c r="B1071" s="159" t="s">
        <v>1814</v>
      </c>
      <c r="C1071" s="52"/>
      <c r="D1071" s="53"/>
      <c r="E1071" s="101"/>
      <c r="F1071" s="55"/>
      <c r="H1071" s="101"/>
    </row>
    <row r="1072" spans="1:8" s="38" customFormat="1" ht="31.5" x14ac:dyDescent="0.25">
      <c r="A1072" s="39" t="s">
        <v>1815</v>
      </c>
      <c r="B1072" s="104" t="s">
        <v>1816</v>
      </c>
      <c r="C1072" s="41" t="s">
        <v>616</v>
      </c>
      <c r="D1072" s="42">
        <v>15</v>
      </c>
      <c r="E1072" s="43">
        <f t="shared" si="250"/>
        <v>0</v>
      </c>
      <c r="F1072" s="44">
        <f t="shared" ref="F1072:F1073" si="254">ROUND(D1072*E1072,2)</f>
        <v>0</v>
      </c>
      <c r="H1072" s="43">
        <v>188.21</v>
      </c>
    </row>
    <row r="1073" spans="1:8" s="38" customFormat="1" ht="31.5" x14ac:dyDescent="0.25">
      <c r="A1073" s="39" t="s">
        <v>1817</v>
      </c>
      <c r="B1073" s="104" t="s">
        <v>1818</v>
      </c>
      <c r="C1073" s="41" t="s">
        <v>616</v>
      </c>
      <c r="D1073" s="42">
        <v>1</v>
      </c>
      <c r="E1073" s="43">
        <f t="shared" si="250"/>
        <v>0</v>
      </c>
      <c r="F1073" s="44">
        <f t="shared" si="254"/>
        <v>0</v>
      </c>
      <c r="H1073" s="43">
        <v>2177.15</v>
      </c>
    </row>
    <row r="1074" spans="1:8" s="38" customFormat="1" ht="15.75" x14ac:dyDescent="0.25">
      <c r="A1074" s="50" t="s">
        <v>1819</v>
      </c>
      <c r="B1074" s="159" t="s">
        <v>713</v>
      </c>
      <c r="C1074" s="52"/>
      <c r="D1074" s="53"/>
      <c r="E1074" s="101"/>
      <c r="F1074" s="55"/>
      <c r="H1074" s="101"/>
    </row>
    <row r="1075" spans="1:8" s="38" customFormat="1" ht="31.5" x14ac:dyDescent="0.25">
      <c r="A1075" s="39" t="s">
        <v>1820</v>
      </c>
      <c r="B1075" s="104" t="s">
        <v>715</v>
      </c>
      <c r="C1075" s="41" t="s">
        <v>56</v>
      </c>
      <c r="D1075" s="42">
        <v>18.830000000000002</v>
      </c>
      <c r="E1075" s="43">
        <f t="shared" si="250"/>
        <v>0</v>
      </c>
      <c r="F1075" s="96">
        <f t="shared" ref="F1075:F1076" si="255">ROUND(D1075*E1075,2)</f>
        <v>0</v>
      </c>
      <c r="H1075" s="43">
        <v>3.25</v>
      </c>
    </row>
    <row r="1076" spans="1:8" s="38" customFormat="1" ht="31.5" x14ac:dyDescent="0.25">
      <c r="A1076" s="39" t="s">
        <v>1821</v>
      </c>
      <c r="B1076" s="104" t="s">
        <v>717</v>
      </c>
      <c r="C1076" s="41" t="s">
        <v>56</v>
      </c>
      <c r="D1076" s="42">
        <v>18.830000000000002</v>
      </c>
      <c r="E1076" s="43">
        <f t="shared" si="250"/>
        <v>0</v>
      </c>
      <c r="F1076" s="96">
        <f t="shared" si="255"/>
        <v>0</v>
      </c>
      <c r="H1076" s="43">
        <v>4.42</v>
      </c>
    </row>
    <row r="1077" spans="1:8" s="38" customFormat="1" ht="15.75" x14ac:dyDescent="0.25">
      <c r="A1077" s="45"/>
      <c r="B1077" s="46" t="s">
        <v>1822</v>
      </c>
      <c r="C1077" s="47"/>
      <c r="D1077" s="47"/>
      <c r="E1077" s="48"/>
      <c r="F1077" s="49">
        <f>SUM(F843:F1076)</f>
        <v>0</v>
      </c>
      <c r="H1077" s="48"/>
    </row>
    <row r="1078" spans="1:8" s="38" customFormat="1" ht="15.75" x14ac:dyDescent="0.25">
      <c r="A1078" s="50" t="s">
        <v>1823</v>
      </c>
      <c r="B1078" s="51" t="s">
        <v>1824</v>
      </c>
      <c r="C1078" s="52"/>
      <c r="D1078" s="53"/>
      <c r="E1078" s="101"/>
      <c r="F1078" s="55"/>
      <c r="H1078" s="101"/>
    </row>
    <row r="1079" spans="1:8" s="38" customFormat="1" ht="15.75" x14ac:dyDescent="0.25">
      <c r="A1079" s="100" t="s">
        <v>1825</v>
      </c>
      <c r="B1079" s="100" t="s">
        <v>1826</v>
      </c>
      <c r="C1079" s="52"/>
      <c r="D1079" s="53"/>
      <c r="E1079" s="101"/>
      <c r="F1079" s="55"/>
      <c r="H1079" s="101"/>
    </row>
    <row r="1080" spans="1:8" s="38" customFormat="1" ht="63" x14ac:dyDescent="0.25">
      <c r="A1080" s="39" t="s">
        <v>1827</v>
      </c>
      <c r="B1080" s="103" t="s">
        <v>1828</v>
      </c>
      <c r="C1080" s="41" t="s">
        <v>56</v>
      </c>
      <c r="D1080" s="42">
        <v>40</v>
      </c>
      <c r="E1080" s="43">
        <f t="shared" ref="E1080:E1081" si="256">ROUND((H1080*$H$3),2)</f>
        <v>0</v>
      </c>
      <c r="F1080" s="44">
        <f t="shared" ref="F1080:F1081" si="257">ROUND(D1080*E1080,2)</f>
        <v>0</v>
      </c>
      <c r="H1080" s="43">
        <v>172.51</v>
      </c>
    </row>
    <row r="1081" spans="1:8" s="38" customFormat="1" ht="31.5" x14ac:dyDescent="0.25">
      <c r="A1081" s="39" t="s">
        <v>1829</v>
      </c>
      <c r="B1081" s="103" t="s">
        <v>1830</v>
      </c>
      <c r="C1081" s="41" t="s">
        <v>56</v>
      </c>
      <c r="D1081" s="42">
        <v>40</v>
      </c>
      <c r="E1081" s="43">
        <f t="shared" si="256"/>
        <v>0</v>
      </c>
      <c r="F1081" s="44">
        <f t="shared" si="257"/>
        <v>0</v>
      </c>
      <c r="H1081" s="43">
        <v>29.49</v>
      </c>
    </row>
    <row r="1082" spans="1:8" s="38" customFormat="1" ht="15.75" x14ac:dyDescent="0.25">
      <c r="A1082" s="100" t="s">
        <v>1831</v>
      </c>
      <c r="B1082" s="100" t="s">
        <v>620</v>
      </c>
      <c r="C1082" s="52"/>
      <c r="D1082" s="53"/>
      <c r="E1082" s="101"/>
      <c r="F1082" s="55"/>
      <c r="H1082" s="101"/>
    </row>
    <row r="1083" spans="1:8" s="38" customFormat="1" ht="31.5" x14ac:dyDescent="0.25">
      <c r="A1083" s="39" t="s">
        <v>1832</v>
      </c>
      <c r="B1083" s="103" t="s">
        <v>622</v>
      </c>
      <c r="C1083" s="41" t="s">
        <v>56</v>
      </c>
      <c r="D1083" s="42">
        <v>28</v>
      </c>
      <c r="E1083" s="43">
        <f t="shared" ref="E1083:E1146" si="258">ROUND((H1083*$H$3),2)</f>
        <v>0</v>
      </c>
      <c r="F1083" s="44">
        <f t="shared" ref="F1083:F1091" si="259">ROUND(D1083*E1083,2)</f>
        <v>0</v>
      </c>
      <c r="H1083" s="43">
        <v>25.91</v>
      </c>
    </row>
    <row r="1084" spans="1:8" s="38" customFormat="1" ht="31.5" x14ac:dyDescent="0.25">
      <c r="A1084" s="39" t="s">
        <v>1833</v>
      </c>
      <c r="B1084" s="102" t="s">
        <v>607</v>
      </c>
      <c r="C1084" s="41" t="s">
        <v>56</v>
      </c>
      <c r="D1084" s="42">
        <v>78</v>
      </c>
      <c r="E1084" s="43">
        <f t="shared" si="258"/>
        <v>0</v>
      </c>
      <c r="F1084" s="44">
        <f t="shared" si="259"/>
        <v>0</v>
      </c>
      <c r="H1084" s="43">
        <v>58.18</v>
      </c>
    </row>
    <row r="1085" spans="1:8" s="38" customFormat="1" ht="31.5" x14ac:dyDescent="0.25">
      <c r="A1085" s="39" t="s">
        <v>1834</v>
      </c>
      <c r="B1085" s="102" t="s">
        <v>624</v>
      </c>
      <c r="C1085" s="41" t="s">
        <v>56</v>
      </c>
      <c r="D1085" s="42">
        <v>6</v>
      </c>
      <c r="E1085" s="43">
        <f t="shared" si="258"/>
        <v>0</v>
      </c>
      <c r="F1085" s="44">
        <f t="shared" si="259"/>
        <v>0</v>
      </c>
      <c r="H1085" s="43">
        <v>58.18</v>
      </c>
    </row>
    <row r="1086" spans="1:8" s="38" customFormat="1" ht="31.5" x14ac:dyDescent="0.25">
      <c r="A1086" s="39" t="s">
        <v>1835</v>
      </c>
      <c r="B1086" s="102" t="s">
        <v>1836</v>
      </c>
      <c r="C1086" s="41" t="s">
        <v>56</v>
      </c>
      <c r="D1086" s="42">
        <v>4</v>
      </c>
      <c r="E1086" s="43">
        <f t="shared" si="258"/>
        <v>0</v>
      </c>
      <c r="F1086" s="44">
        <f t="shared" si="259"/>
        <v>0</v>
      </c>
      <c r="H1086" s="43">
        <v>58.13</v>
      </c>
    </row>
    <row r="1087" spans="1:8" s="38" customFormat="1" ht="31.5" x14ac:dyDescent="0.25">
      <c r="A1087" s="39" t="s">
        <v>1837</v>
      </c>
      <c r="B1087" s="103" t="s">
        <v>1606</v>
      </c>
      <c r="C1087" s="72" t="s">
        <v>616</v>
      </c>
      <c r="D1087" s="42">
        <v>10</v>
      </c>
      <c r="E1087" s="43">
        <f t="shared" si="258"/>
        <v>0</v>
      </c>
      <c r="F1087" s="44">
        <f t="shared" si="259"/>
        <v>0</v>
      </c>
      <c r="H1087" s="43">
        <v>16.670000000000002</v>
      </c>
    </row>
    <row r="1088" spans="1:8" s="38" customFormat="1" ht="31.5" x14ac:dyDescent="0.25">
      <c r="A1088" s="39" t="s">
        <v>1838</v>
      </c>
      <c r="B1088" s="103" t="s">
        <v>837</v>
      </c>
      <c r="C1088" s="72" t="s">
        <v>616</v>
      </c>
      <c r="D1088" s="42">
        <v>21</v>
      </c>
      <c r="E1088" s="43">
        <f t="shared" si="258"/>
        <v>0</v>
      </c>
      <c r="F1088" s="44">
        <f t="shared" si="259"/>
        <v>0</v>
      </c>
      <c r="H1088" s="43">
        <v>20.25</v>
      </c>
    </row>
    <row r="1089" spans="1:8" s="38" customFormat="1" ht="31.5" x14ac:dyDescent="0.25">
      <c r="A1089" s="39" t="s">
        <v>1839</v>
      </c>
      <c r="B1089" s="103" t="s">
        <v>1714</v>
      </c>
      <c r="C1089" s="72" t="s">
        <v>616</v>
      </c>
      <c r="D1089" s="42">
        <v>1</v>
      </c>
      <c r="E1089" s="43">
        <f t="shared" si="258"/>
        <v>0</v>
      </c>
      <c r="F1089" s="44">
        <f t="shared" si="259"/>
        <v>0</v>
      </c>
      <c r="H1089" s="43">
        <v>18.54</v>
      </c>
    </row>
    <row r="1090" spans="1:8" s="38" customFormat="1" ht="31.5" x14ac:dyDescent="0.25">
      <c r="A1090" s="39" t="s">
        <v>1840</v>
      </c>
      <c r="B1090" s="103" t="s">
        <v>1841</v>
      </c>
      <c r="C1090" s="72" t="s">
        <v>616</v>
      </c>
      <c r="D1090" s="42">
        <v>1</v>
      </c>
      <c r="E1090" s="43">
        <f t="shared" si="258"/>
        <v>0</v>
      </c>
      <c r="F1090" s="44">
        <f t="shared" si="259"/>
        <v>0</v>
      </c>
      <c r="H1090" s="43">
        <v>20.38</v>
      </c>
    </row>
    <row r="1091" spans="1:8" s="38" customFormat="1" ht="31.5" x14ac:dyDescent="0.25">
      <c r="A1091" s="39" t="s">
        <v>1842</v>
      </c>
      <c r="B1091" s="103" t="s">
        <v>628</v>
      </c>
      <c r="C1091" s="41" t="s">
        <v>56</v>
      </c>
      <c r="D1091" s="42">
        <v>24</v>
      </c>
      <c r="E1091" s="43">
        <f t="shared" si="258"/>
        <v>0</v>
      </c>
      <c r="F1091" s="44">
        <f t="shared" si="259"/>
        <v>0</v>
      </c>
      <c r="H1091" s="43">
        <v>17.89</v>
      </c>
    </row>
    <row r="1092" spans="1:8" s="38" customFormat="1" ht="15.75" x14ac:dyDescent="0.25">
      <c r="A1092" s="100" t="s">
        <v>1843</v>
      </c>
      <c r="B1092" s="100" t="s">
        <v>630</v>
      </c>
      <c r="C1092" s="52"/>
      <c r="D1092" s="53"/>
      <c r="E1092" s="101"/>
      <c r="F1092" s="55"/>
      <c r="H1092" s="101"/>
    </row>
    <row r="1093" spans="1:8" s="38" customFormat="1" ht="47.25" x14ac:dyDescent="0.25">
      <c r="A1093" s="39" t="s">
        <v>1844</v>
      </c>
      <c r="B1093" s="102" t="s">
        <v>1845</v>
      </c>
      <c r="C1093" s="41" t="s">
        <v>56</v>
      </c>
      <c r="D1093" s="42">
        <v>40</v>
      </c>
      <c r="E1093" s="43">
        <f t="shared" si="258"/>
        <v>0</v>
      </c>
      <c r="F1093" s="44">
        <f t="shared" ref="F1093:F1094" si="260">ROUND(D1093*E1093,2)</f>
        <v>0</v>
      </c>
      <c r="H1093" s="43">
        <v>13.75</v>
      </c>
    </row>
    <row r="1094" spans="1:8" s="38" customFormat="1" ht="47.25" x14ac:dyDescent="0.25">
      <c r="A1094" s="39" t="s">
        <v>1846</v>
      </c>
      <c r="B1094" s="102" t="s">
        <v>1847</v>
      </c>
      <c r="C1094" s="41" t="s">
        <v>56</v>
      </c>
      <c r="D1094" s="42">
        <v>16</v>
      </c>
      <c r="E1094" s="43">
        <f t="shared" si="258"/>
        <v>0</v>
      </c>
      <c r="F1094" s="44">
        <f t="shared" si="260"/>
        <v>0</v>
      </c>
      <c r="H1094" s="43">
        <v>19.57</v>
      </c>
    </row>
    <row r="1095" spans="1:8" s="38" customFormat="1" ht="15.75" x14ac:dyDescent="0.25">
      <c r="A1095" s="100" t="s">
        <v>1848</v>
      </c>
      <c r="B1095" s="100" t="s">
        <v>636</v>
      </c>
      <c r="C1095" s="52"/>
      <c r="D1095" s="53"/>
      <c r="E1095" s="101"/>
      <c r="F1095" s="55"/>
      <c r="H1095" s="101"/>
    </row>
    <row r="1096" spans="1:8" s="38" customFormat="1" ht="31.5" x14ac:dyDescent="0.25">
      <c r="A1096" s="39" t="s">
        <v>1849</v>
      </c>
      <c r="B1096" s="102" t="s">
        <v>1850</v>
      </c>
      <c r="C1096" s="41" t="s">
        <v>616</v>
      </c>
      <c r="D1096" s="42">
        <v>11</v>
      </c>
      <c r="E1096" s="43">
        <f t="shared" si="258"/>
        <v>0</v>
      </c>
      <c r="F1096" s="44">
        <f t="shared" ref="F1096:F1109" si="261">ROUND(D1096*E1096,2)</f>
        <v>0</v>
      </c>
      <c r="H1096" s="43">
        <v>12.15</v>
      </c>
    </row>
    <row r="1097" spans="1:8" s="38" customFormat="1" ht="31.5" x14ac:dyDescent="0.25">
      <c r="A1097" s="39" t="s">
        <v>1851</v>
      </c>
      <c r="B1097" s="102" t="s">
        <v>756</v>
      </c>
      <c r="C1097" s="41" t="s">
        <v>616</v>
      </c>
      <c r="D1097" s="42">
        <v>3</v>
      </c>
      <c r="E1097" s="43">
        <f t="shared" si="258"/>
        <v>0</v>
      </c>
      <c r="F1097" s="44">
        <f t="shared" si="261"/>
        <v>0</v>
      </c>
      <c r="H1097" s="43">
        <v>17.440000000000001</v>
      </c>
    </row>
    <row r="1098" spans="1:8" s="38" customFormat="1" ht="47.25" x14ac:dyDescent="0.25">
      <c r="A1098" s="39" t="s">
        <v>1852</v>
      </c>
      <c r="B1098" s="102" t="s">
        <v>1853</v>
      </c>
      <c r="C1098" s="41" t="s">
        <v>616</v>
      </c>
      <c r="D1098" s="42">
        <v>6</v>
      </c>
      <c r="E1098" s="43">
        <f t="shared" si="258"/>
        <v>0</v>
      </c>
      <c r="F1098" s="44">
        <f t="shared" si="261"/>
        <v>0</v>
      </c>
      <c r="H1098" s="43">
        <v>18.38</v>
      </c>
    </row>
    <row r="1099" spans="1:8" s="38" customFormat="1" ht="47.25" x14ac:dyDescent="0.25">
      <c r="A1099" s="39" t="s">
        <v>1854</v>
      </c>
      <c r="B1099" s="102" t="s">
        <v>1855</v>
      </c>
      <c r="C1099" s="41" t="s">
        <v>616</v>
      </c>
      <c r="D1099" s="42">
        <v>2</v>
      </c>
      <c r="E1099" s="43">
        <f t="shared" si="258"/>
        <v>0</v>
      </c>
      <c r="F1099" s="44">
        <f t="shared" si="261"/>
        <v>0</v>
      </c>
      <c r="H1099" s="43">
        <v>21.09</v>
      </c>
    </row>
    <row r="1100" spans="1:8" s="38" customFormat="1" ht="31.5" x14ac:dyDescent="0.25">
      <c r="A1100" s="39" t="s">
        <v>1856</v>
      </c>
      <c r="B1100" s="103" t="s">
        <v>1857</v>
      </c>
      <c r="C1100" s="41" t="s">
        <v>616</v>
      </c>
      <c r="D1100" s="42">
        <v>4</v>
      </c>
      <c r="E1100" s="43">
        <f t="shared" si="258"/>
        <v>0</v>
      </c>
      <c r="F1100" s="44">
        <f t="shared" si="261"/>
        <v>0</v>
      </c>
      <c r="H1100" s="43">
        <v>16.329999999999998</v>
      </c>
    </row>
    <row r="1101" spans="1:8" s="38" customFormat="1" ht="31.5" x14ac:dyDescent="0.25">
      <c r="A1101" s="39" t="s">
        <v>1858</v>
      </c>
      <c r="B1101" s="102" t="s">
        <v>1859</v>
      </c>
      <c r="C1101" s="41" t="s">
        <v>616</v>
      </c>
      <c r="D1101" s="42">
        <v>11</v>
      </c>
      <c r="E1101" s="43">
        <f t="shared" si="258"/>
        <v>0</v>
      </c>
      <c r="F1101" s="44">
        <f t="shared" si="261"/>
        <v>0</v>
      </c>
      <c r="H1101" s="43">
        <v>7.53</v>
      </c>
    </row>
    <row r="1102" spans="1:8" s="38" customFormat="1" ht="15.75" x14ac:dyDescent="0.25">
      <c r="A1102" s="39" t="s">
        <v>1860</v>
      </c>
      <c r="B1102" s="102" t="s">
        <v>1861</v>
      </c>
      <c r="C1102" s="41" t="s">
        <v>616</v>
      </c>
      <c r="D1102" s="42">
        <v>1</v>
      </c>
      <c r="E1102" s="43">
        <f t="shared" si="258"/>
        <v>0</v>
      </c>
      <c r="F1102" s="44">
        <f t="shared" si="261"/>
        <v>0</v>
      </c>
      <c r="H1102" s="43">
        <v>22.45</v>
      </c>
    </row>
    <row r="1103" spans="1:8" s="38" customFormat="1" ht="31.5" x14ac:dyDescent="0.25">
      <c r="A1103" s="39" t="s">
        <v>1862</v>
      </c>
      <c r="B1103" s="103" t="s">
        <v>1863</v>
      </c>
      <c r="C1103" s="41" t="s">
        <v>616</v>
      </c>
      <c r="D1103" s="42">
        <v>5</v>
      </c>
      <c r="E1103" s="43">
        <f t="shared" si="258"/>
        <v>0</v>
      </c>
      <c r="F1103" s="44">
        <f t="shared" si="261"/>
        <v>0</v>
      </c>
      <c r="H1103" s="43">
        <v>12.21</v>
      </c>
    </row>
    <row r="1104" spans="1:8" s="38" customFormat="1" ht="31.5" x14ac:dyDescent="0.25">
      <c r="A1104" s="39" t="s">
        <v>1864</v>
      </c>
      <c r="B1104" s="102" t="s">
        <v>1865</v>
      </c>
      <c r="C1104" s="41" t="s">
        <v>616</v>
      </c>
      <c r="D1104" s="42">
        <v>12</v>
      </c>
      <c r="E1104" s="43">
        <f t="shared" si="258"/>
        <v>0</v>
      </c>
      <c r="F1104" s="44">
        <f t="shared" si="261"/>
        <v>0</v>
      </c>
      <c r="H1104" s="43">
        <v>7</v>
      </c>
    </row>
    <row r="1105" spans="1:8" s="38" customFormat="1" ht="31.5" x14ac:dyDescent="0.25">
      <c r="A1105" s="39" t="s">
        <v>1866</v>
      </c>
      <c r="B1105" s="103" t="s">
        <v>1867</v>
      </c>
      <c r="C1105" s="41" t="s">
        <v>616</v>
      </c>
      <c r="D1105" s="42">
        <v>128</v>
      </c>
      <c r="E1105" s="43">
        <f t="shared" si="258"/>
        <v>0</v>
      </c>
      <c r="F1105" s="44">
        <f t="shared" si="261"/>
        <v>0</v>
      </c>
      <c r="H1105" s="43">
        <v>14.7</v>
      </c>
    </row>
    <row r="1106" spans="1:8" s="38" customFormat="1" ht="31.5" x14ac:dyDescent="0.25">
      <c r="A1106" s="39" t="s">
        <v>1868</v>
      </c>
      <c r="B1106" s="103" t="s">
        <v>1869</v>
      </c>
      <c r="C1106" s="41" t="s">
        <v>616</v>
      </c>
      <c r="D1106" s="42">
        <v>8</v>
      </c>
      <c r="E1106" s="43">
        <f t="shared" si="258"/>
        <v>0</v>
      </c>
      <c r="F1106" s="44">
        <f t="shared" si="261"/>
        <v>0</v>
      </c>
      <c r="H1106" s="43">
        <v>8.81</v>
      </c>
    </row>
    <row r="1107" spans="1:8" s="38" customFormat="1" ht="31.5" x14ac:dyDescent="0.25">
      <c r="A1107" s="39" t="s">
        <v>1870</v>
      </c>
      <c r="B1107" s="103" t="s">
        <v>648</v>
      </c>
      <c r="C1107" s="41" t="s">
        <v>616</v>
      </c>
      <c r="D1107" s="42">
        <v>1</v>
      </c>
      <c r="E1107" s="43">
        <f t="shared" si="258"/>
        <v>0</v>
      </c>
      <c r="F1107" s="44">
        <f t="shared" si="261"/>
        <v>0</v>
      </c>
      <c r="H1107" s="43">
        <v>11.02</v>
      </c>
    </row>
    <row r="1108" spans="1:8" s="38" customFormat="1" ht="31.5" x14ac:dyDescent="0.25">
      <c r="A1108" s="39" t="s">
        <v>1871</v>
      </c>
      <c r="B1108" s="103" t="s">
        <v>1872</v>
      </c>
      <c r="C1108" s="41" t="s">
        <v>616</v>
      </c>
      <c r="D1108" s="42">
        <v>3</v>
      </c>
      <c r="E1108" s="43">
        <f t="shared" si="258"/>
        <v>0</v>
      </c>
      <c r="F1108" s="44">
        <f t="shared" si="261"/>
        <v>0</v>
      </c>
      <c r="H1108" s="43">
        <v>93.2</v>
      </c>
    </row>
    <row r="1109" spans="1:8" s="38" customFormat="1" ht="47.25" x14ac:dyDescent="0.25">
      <c r="A1109" s="39" t="s">
        <v>1873</v>
      </c>
      <c r="B1109" s="102" t="s">
        <v>1874</v>
      </c>
      <c r="C1109" s="41" t="s">
        <v>616</v>
      </c>
      <c r="D1109" s="42">
        <v>4</v>
      </c>
      <c r="E1109" s="43">
        <f t="shared" si="258"/>
        <v>0</v>
      </c>
      <c r="F1109" s="44">
        <f t="shared" si="261"/>
        <v>0</v>
      </c>
      <c r="H1109" s="43">
        <v>153.94999999999999</v>
      </c>
    </row>
    <row r="1110" spans="1:8" s="38" customFormat="1" ht="15.75" x14ac:dyDescent="0.25">
      <c r="A1110" s="100" t="s">
        <v>1875</v>
      </c>
      <c r="B1110" s="100" t="s">
        <v>668</v>
      </c>
      <c r="C1110" s="52"/>
      <c r="D1110" s="53"/>
      <c r="E1110" s="101"/>
      <c r="F1110" s="55"/>
      <c r="H1110" s="101"/>
    </row>
    <row r="1111" spans="1:8" s="38" customFormat="1" ht="31.5" x14ac:dyDescent="0.25">
      <c r="A1111" s="39" t="s">
        <v>1876</v>
      </c>
      <c r="B1111" s="102" t="s">
        <v>1877</v>
      </c>
      <c r="C1111" s="41" t="s">
        <v>616</v>
      </c>
      <c r="D1111" s="42">
        <v>6</v>
      </c>
      <c r="E1111" s="43">
        <f t="shared" si="258"/>
        <v>0</v>
      </c>
      <c r="F1111" s="44">
        <f t="shared" ref="F1111:F1123" si="262">ROUND(D1111*E1111,2)</f>
        <v>0</v>
      </c>
      <c r="H1111" s="43">
        <v>39.590000000000003</v>
      </c>
    </row>
    <row r="1112" spans="1:8" s="38" customFormat="1" ht="31.5" x14ac:dyDescent="0.25">
      <c r="A1112" s="39" t="s">
        <v>1878</v>
      </c>
      <c r="B1112" s="104" t="s">
        <v>1879</v>
      </c>
      <c r="C1112" s="151" t="s">
        <v>616</v>
      </c>
      <c r="D1112" s="42">
        <v>4</v>
      </c>
      <c r="E1112" s="43">
        <f t="shared" si="258"/>
        <v>0</v>
      </c>
      <c r="F1112" s="44">
        <f t="shared" si="262"/>
        <v>0</v>
      </c>
      <c r="H1112" s="43">
        <v>39.590000000000003</v>
      </c>
    </row>
    <row r="1113" spans="1:8" s="38" customFormat="1" ht="31.5" x14ac:dyDescent="0.25">
      <c r="A1113" s="39" t="s">
        <v>1880</v>
      </c>
      <c r="B1113" s="102" t="s">
        <v>1881</v>
      </c>
      <c r="C1113" s="41" t="s">
        <v>616</v>
      </c>
      <c r="D1113" s="42">
        <v>1</v>
      </c>
      <c r="E1113" s="43">
        <f t="shared" si="258"/>
        <v>0</v>
      </c>
      <c r="F1113" s="44">
        <f t="shared" si="262"/>
        <v>0</v>
      </c>
      <c r="H1113" s="43">
        <v>41.95</v>
      </c>
    </row>
    <row r="1114" spans="1:8" s="38" customFormat="1" ht="31.5" x14ac:dyDescent="0.25">
      <c r="A1114" s="39" t="s">
        <v>1882</v>
      </c>
      <c r="B1114" s="102" t="s">
        <v>1883</v>
      </c>
      <c r="C1114" s="41" t="s">
        <v>616</v>
      </c>
      <c r="D1114" s="42">
        <v>1</v>
      </c>
      <c r="E1114" s="43">
        <f t="shared" si="258"/>
        <v>0</v>
      </c>
      <c r="F1114" s="44">
        <f t="shared" si="262"/>
        <v>0</v>
      </c>
      <c r="H1114" s="43">
        <v>39.590000000000003</v>
      </c>
    </row>
    <row r="1115" spans="1:8" s="38" customFormat="1" ht="15.75" x14ac:dyDescent="0.25">
      <c r="A1115" s="39" t="s">
        <v>1884</v>
      </c>
      <c r="B1115" s="102" t="s">
        <v>1885</v>
      </c>
      <c r="C1115" s="41" t="s">
        <v>616</v>
      </c>
      <c r="D1115" s="42">
        <v>11</v>
      </c>
      <c r="E1115" s="43">
        <f t="shared" si="258"/>
        <v>0</v>
      </c>
      <c r="F1115" s="44">
        <f t="shared" si="262"/>
        <v>0</v>
      </c>
      <c r="H1115" s="43">
        <v>6.52</v>
      </c>
    </row>
    <row r="1116" spans="1:8" s="38" customFormat="1" ht="31.5" x14ac:dyDescent="0.25">
      <c r="A1116" s="39" t="s">
        <v>1886</v>
      </c>
      <c r="B1116" s="102" t="s">
        <v>1887</v>
      </c>
      <c r="C1116" s="41" t="s">
        <v>616</v>
      </c>
      <c r="D1116" s="42">
        <v>27</v>
      </c>
      <c r="E1116" s="43">
        <f t="shared" si="258"/>
        <v>0</v>
      </c>
      <c r="F1116" s="44">
        <f t="shared" si="262"/>
        <v>0</v>
      </c>
      <c r="H1116" s="43">
        <v>51.76</v>
      </c>
    </row>
    <row r="1117" spans="1:8" s="38" customFormat="1" ht="15.75" x14ac:dyDescent="0.25">
      <c r="A1117" s="39" t="s">
        <v>1888</v>
      </c>
      <c r="B1117" s="104" t="s">
        <v>1889</v>
      </c>
      <c r="C1117" s="151" t="s">
        <v>616</v>
      </c>
      <c r="D1117" s="42">
        <v>18</v>
      </c>
      <c r="E1117" s="43">
        <f t="shared" si="258"/>
        <v>0</v>
      </c>
      <c r="F1117" s="44">
        <f t="shared" si="262"/>
        <v>0</v>
      </c>
      <c r="H1117" s="43">
        <v>51.76</v>
      </c>
    </row>
    <row r="1118" spans="1:8" s="38" customFormat="1" ht="15.75" x14ac:dyDescent="0.25">
      <c r="A1118" s="39" t="s">
        <v>1890</v>
      </c>
      <c r="B1118" s="102" t="s">
        <v>1891</v>
      </c>
      <c r="C1118" s="41" t="s">
        <v>616</v>
      </c>
      <c r="D1118" s="42">
        <v>1</v>
      </c>
      <c r="E1118" s="43">
        <f t="shared" si="258"/>
        <v>0</v>
      </c>
      <c r="F1118" s="44">
        <f t="shared" si="262"/>
        <v>0</v>
      </c>
      <c r="H1118" s="43">
        <v>55.43</v>
      </c>
    </row>
    <row r="1119" spans="1:8" s="38" customFormat="1" ht="15.75" x14ac:dyDescent="0.25">
      <c r="A1119" s="39" t="s">
        <v>1892</v>
      </c>
      <c r="B1119" s="102" t="s">
        <v>851</v>
      </c>
      <c r="C1119" s="41" t="s">
        <v>616</v>
      </c>
      <c r="D1119" s="42">
        <v>46</v>
      </c>
      <c r="E1119" s="43">
        <f t="shared" si="258"/>
        <v>0</v>
      </c>
      <c r="F1119" s="44">
        <f t="shared" si="262"/>
        <v>0</v>
      </c>
      <c r="H1119" s="43">
        <v>8.1199999999999992</v>
      </c>
    </row>
    <row r="1120" spans="1:8" s="38" customFormat="1" ht="31.5" x14ac:dyDescent="0.25">
      <c r="A1120" s="39" t="s">
        <v>1893</v>
      </c>
      <c r="B1120" s="102" t="s">
        <v>1894</v>
      </c>
      <c r="C1120" s="41" t="s">
        <v>616</v>
      </c>
      <c r="D1120" s="42">
        <v>3</v>
      </c>
      <c r="E1120" s="43">
        <f t="shared" si="258"/>
        <v>0</v>
      </c>
      <c r="F1120" s="44">
        <f t="shared" si="262"/>
        <v>0</v>
      </c>
      <c r="H1120" s="43">
        <v>63.7</v>
      </c>
    </row>
    <row r="1121" spans="1:8" s="38" customFormat="1" ht="31.5" x14ac:dyDescent="0.25">
      <c r="A1121" s="39" t="s">
        <v>1895</v>
      </c>
      <c r="B1121" s="102" t="s">
        <v>1896</v>
      </c>
      <c r="C1121" s="41" t="s">
        <v>616</v>
      </c>
      <c r="D1121" s="42">
        <v>3</v>
      </c>
      <c r="E1121" s="43">
        <f t="shared" si="258"/>
        <v>0</v>
      </c>
      <c r="F1121" s="44">
        <f t="shared" si="262"/>
        <v>0</v>
      </c>
      <c r="H1121" s="43">
        <v>71.28</v>
      </c>
    </row>
    <row r="1122" spans="1:8" s="38" customFormat="1" ht="15.75" x14ac:dyDescent="0.25">
      <c r="A1122" s="39" t="s">
        <v>1897</v>
      </c>
      <c r="B1122" s="102" t="s">
        <v>1898</v>
      </c>
      <c r="C1122" s="41" t="s">
        <v>616</v>
      </c>
      <c r="D1122" s="42">
        <v>6</v>
      </c>
      <c r="E1122" s="43">
        <f t="shared" si="258"/>
        <v>0</v>
      </c>
      <c r="F1122" s="44">
        <f t="shared" si="262"/>
        <v>0</v>
      </c>
      <c r="H1122" s="43">
        <v>12.49</v>
      </c>
    </row>
    <row r="1123" spans="1:8" s="38" customFormat="1" ht="31.5" x14ac:dyDescent="0.25">
      <c r="A1123" s="39" t="s">
        <v>1899</v>
      </c>
      <c r="B1123" s="102" t="s">
        <v>1900</v>
      </c>
      <c r="C1123" s="41" t="s">
        <v>616</v>
      </c>
      <c r="D1123" s="42">
        <v>1</v>
      </c>
      <c r="E1123" s="43">
        <f t="shared" si="258"/>
        <v>0</v>
      </c>
      <c r="F1123" s="44">
        <f t="shared" si="262"/>
        <v>0</v>
      </c>
      <c r="H1123" s="43">
        <v>5.81</v>
      </c>
    </row>
    <row r="1124" spans="1:8" s="38" customFormat="1" ht="15.75" x14ac:dyDescent="0.25">
      <c r="A1124" s="100" t="s">
        <v>1901</v>
      </c>
      <c r="B1124" s="100" t="s">
        <v>609</v>
      </c>
      <c r="C1124" s="52"/>
      <c r="D1124" s="53"/>
      <c r="E1124" s="101"/>
      <c r="F1124" s="55"/>
      <c r="H1124" s="101"/>
    </row>
    <row r="1125" spans="1:8" s="38" customFormat="1" ht="47.25" x14ac:dyDescent="0.25">
      <c r="A1125" s="39" t="s">
        <v>1902</v>
      </c>
      <c r="B1125" s="103" t="s">
        <v>1903</v>
      </c>
      <c r="C1125" s="41" t="s">
        <v>56</v>
      </c>
      <c r="D1125" s="42">
        <v>7</v>
      </c>
      <c r="E1125" s="43">
        <f t="shared" si="258"/>
        <v>0</v>
      </c>
      <c r="F1125" s="44">
        <f t="shared" ref="F1125:F1127" si="263">ROUND(D1125*E1125,2)</f>
        <v>0</v>
      </c>
      <c r="H1125" s="43">
        <v>10.33</v>
      </c>
    </row>
    <row r="1126" spans="1:8" s="38" customFormat="1" ht="47.25" x14ac:dyDescent="0.25">
      <c r="A1126" s="39" t="s">
        <v>1904</v>
      </c>
      <c r="B1126" s="103" t="s">
        <v>1905</v>
      </c>
      <c r="C1126" s="41" t="s">
        <v>56</v>
      </c>
      <c r="D1126" s="42">
        <v>4307</v>
      </c>
      <c r="E1126" s="43">
        <f t="shared" si="258"/>
        <v>0</v>
      </c>
      <c r="F1126" s="44">
        <f t="shared" si="263"/>
        <v>0</v>
      </c>
      <c r="H1126" s="43">
        <v>7.96</v>
      </c>
    </row>
    <row r="1127" spans="1:8" s="38" customFormat="1" ht="15.75" x14ac:dyDescent="0.25">
      <c r="A1127" s="39" t="s">
        <v>1906</v>
      </c>
      <c r="B1127" s="102" t="s">
        <v>1907</v>
      </c>
      <c r="C1127" s="41" t="s">
        <v>56</v>
      </c>
      <c r="D1127" s="42">
        <v>7</v>
      </c>
      <c r="E1127" s="43">
        <f t="shared" si="258"/>
        <v>0</v>
      </c>
      <c r="F1127" s="44">
        <f t="shared" si="263"/>
        <v>0</v>
      </c>
      <c r="H1127" s="43">
        <v>39.43</v>
      </c>
    </row>
    <row r="1128" spans="1:8" s="38" customFormat="1" ht="15.75" x14ac:dyDescent="0.25">
      <c r="A1128" s="100" t="s">
        <v>1908</v>
      </c>
      <c r="B1128" s="100" t="s">
        <v>857</v>
      </c>
      <c r="C1128" s="52"/>
      <c r="D1128" s="53"/>
      <c r="E1128" s="101"/>
      <c r="F1128" s="55"/>
      <c r="H1128" s="101"/>
    </row>
    <row r="1129" spans="1:8" s="38" customFormat="1" ht="47.25" x14ac:dyDescent="0.25">
      <c r="A1129" s="39" t="s">
        <v>1909</v>
      </c>
      <c r="B1129" s="103" t="s">
        <v>1910</v>
      </c>
      <c r="C1129" s="41" t="s">
        <v>616</v>
      </c>
      <c r="D1129" s="42">
        <v>128</v>
      </c>
      <c r="E1129" s="43">
        <f t="shared" si="258"/>
        <v>0</v>
      </c>
      <c r="F1129" s="44">
        <f t="shared" ref="F1129:F1131" si="264">ROUND(D1129*E1129,2)</f>
        <v>0</v>
      </c>
      <c r="H1129" s="43">
        <v>47.38</v>
      </c>
    </row>
    <row r="1130" spans="1:8" s="38" customFormat="1" ht="47.25" x14ac:dyDescent="0.25">
      <c r="A1130" s="39" t="s">
        <v>1911</v>
      </c>
      <c r="B1130" s="103" t="s">
        <v>1912</v>
      </c>
      <c r="C1130" s="72" t="s">
        <v>616</v>
      </c>
      <c r="D1130" s="42">
        <v>10</v>
      </c>
      <c r="E1130" s="43">
        <f t="shared" si="258"/>
        <v>0</v>
      </c>
      <c r="F1130" s="44">
        <f t="shared" si="264"/>
        <v>0</v>
      </c>
      <c r="H1130" s="43">
        <v>61.16</v>
      </c>
    </row>
    <row r="1131" spans="1:8" s="38" customFormat="1" ht="15.75" x14ac:dyDescent="0.25">
      <c r="A1131" s="39" t="s">
        <v>1913</v>
      </c>
      <c r="B1131" s="103" t="s">
        <v>859</v>
      </c>
      <c r="C1131" s="72" t="s">
        <v>616</v>
      </c>
      <c r="D1131" s="42">
        <v>2</v>
      </c>
      <c r="E1131" s="43">
        <f t="shared" si="258"/>
        <v>0</v>
      </c>
      <c r="F1131" s="44">
        <f t="shared" si="264"/>
        <v>0</v>
      </c>
      <c r="H1131" s="43">
        <v>4.76</v>
      </c>
    </row>
    <row r="1132" spans="1:8" s="38" customFormat="1" ht="15.75" x14ac:dyDescent="0.25">
      <c r="A1132" s="100" t="s">
        <v>1914</v>
      </c>
      <c r="B1132" s="100" t="s">
        <v>1915</v>
      </c>
      <c r="C1132" s="52"/>
      <c r="D1132" s="53"/>
      <c r="E1132" s="101"/>
      <c r="F1132" s="55"/>
      <c r="H1132" s="101"/>
    </row>
    <row r="1133" spans="1:8" s="38" customFormat="1" ht="47.25" x14ac:dyDescent="0.25">
      <c r="A1133" s="39" t="s">
        <v>1916</v>
      </c>
      <c r="B1133" s="102" t="s">
        <v>1917</v>
      </c>
      <c r="C1133" s="41" t="s">
        <v>616</v>
      </c>
      <c r="D1133" s="42">
        <v>1</v>
      </c>
      <c r="E1133" s="43">
        <f t="shared" si="258"/>
        <v>0</v>
      </c>
      <c r="F1133" s="44">
        <f t="shared" ref="F1133:F1149" si="265">ROUND(D1133*E1133,2)</f>
        <v>0</v>
      </c>
      <c r="H1133" s="43">
        <v>2324.36</v>
      </c>
    </row>
    <row r="1134" spans="1:8" s="38" customFormat="1" ht="31.5" x14ac:dyDescent="0.25">
      <c r="A1134" s="39" t="s">
        <v>1918</v>
      </c>
      <c r="B1134" s="102" t="s">
        <v>1919</v>
      </c>
      <c r="C1134" s="41" t="s">
        <v>616</v>
      </c>
      <c r="D1134" s="42">
        <v>1</v>
      </c>
      <c r="E1134" s="43">
        <f t="shared" si="258"/>
        <v>0</v>
      </c>
      <c r="F1134" s="44">
        <f t="shared" si="265"/>
        <v>0</v>
      </c>
      <c r="H1134" s="43">
        <v>779.73</v>
      </c>
    </row>
    <row r="1135" spans="1:8" s="38" customFormat="1" ht="31.5" x14ac:dyDescent="0.25">
      <c r="A1135" s="39" t="s">
        <v>1920</v>
      </c>
      <c r="B1135" s="40" t="s">
        <v>1921</v>
      </c>
      <c r="C1135" s="41" t="s">
        <v>616</v>
      </c>
      <c r="D1135" s="42">
        <v>11</v>
      </c>
      <c r="E1135" s="43">
        <f t="shared" si="258"/>
        <v>0</v>
      </c>
      <c r="F1135" s="44">
        <f t="shared" si="265"/>
        <v>0</v>
      </c>
      <c r="H1135" s="43">
        <v>113.75</v>
      </c>
    </row>
    <row r="1136" spans="1:8" s="38" customFormat="1" ht="31.5" x14ac:dyDescent="0.25">
      <c r="A1136" s="39" t="s">
        <v>1922</v>
      </c>
      <c r="B1136" s="102" t="s">
        <v>1923</v>
      </c>
      <c r="C1136" s="41" t="s">
        <v>616</v>
      </c>
      <c r="D1136" s="42">
        <v>1</v>
      </c>
      <c r="E1136" s="43">
        <f t="shared" si="258"/>
        <v>0</v>
      </c>
      <c r="F1136" s="44">
        <f t="shared" si="265"/>
        <v>0</v>
      </c>
      <c r="H1136" s="43">
        <v>69.86</v>
      </c>
    </row>
    <row r="1137" spans="1:8" s="38" customFormat="1" ht="31.5" x14ac:dyDescent="0.25">
      <c r="A1137" s="39" t="s">
        <v>1924</v>
      </c>
      <c r="B1137" s="40" t="s">
        <v>1925</v>
      </c>
      <c r="C1137" s="41" t="s">
        <v>616</v>
      </c>
      <c r="D1137" s="42">
        <v>6</v>
      </c>
      <c r="E1137" s="43">
        <f t="shared" si="258"/>
        <v>0</v>
      </c>
      <c r="F1137" s="44">
        <f t="shared" si="265"/>
        <v>0</v>
      </c>
      <c r="H1137" s="43">
        <v>812</v>
      </c>
    </row>
    <row r="1138" spans="1:8" s="38" customFormat="1" ht="31.5" x14ac:dyDescent="0.25">
      <c r="A1138" s="39" t="s">
        <v>1926</v>
      </c>
      <c r="B1138" s="98" t="s">
        <v>1927</v>
      </c>
      <c r="C1138" s="41" t="s">
        <v>616</v>
      </c>
      <c r="D1138" s="42">
        <v>1</v>
      </c>
      <c r="E1138" s="43">
        <f t="shared" si="258"/>
        <v>0</v>
      </c>
      <c r="F1138" s="44">
        <f t="shared" si="265"/>
        <v>0</v>
      </c>
      <c r="H1138" s="43">
        <v>792.3</v>
      </c>
    </row>
    <row r="1139" spans="1:8" s="38" customFormat="1" ht="31.5" x14ac:dyDescent="0.25">
      <c r="A1139" s="39" t="s">
        <v>1928</v>
      </c>
      <c r="B1139" s="40" t="s">
        <v>1929</v>
      </c>
      <c r="C1139" s="41" t="s">
        <v>616</v>
      </c>
      <c r="D1139" s="42">
        <v>3</v>
      </c>
      <c r="E1139" s="43">
        <f t="shared" si="258"/>
        <v>0</v>
      </c>
      <c r="F1139" s="44">
        <f t="shared" si="265"/>
        <v>0</v>
      </c>
      <c r="H1139" s="43">
        <v>80.28</v>
      </c>
    </row>
    <row r="1140" spans="1:8" s="38" customFormat="1" ht="31.5" x14ac:dyDescent="0.25">
      <c r="A1140" s="39" t="s">
        <v>1930</v>
      </c>
      <c r="B1140" s="40" t="s">
        <v>1931</v>
      </c>
      <c r="C1140" s="41" t="s">
        <v>616</v>
      </c>
      <c r="D1140" s="42">
        <v>1</v>
      </c>
      <c r="E1140" s="43">
        <f t="shared" si="258"/>
        <v>0</v>
      </c>
      <c r="F1140" s="44">
        <f t="shared" si="265"/>
        <v>0</v>
      </c>
      <c r="H1140" s="43">
        <v>485.68</v>
      </c>
    </row>
    <row r="1141" spans="1:8" s="38" customFormat="1" ht="15.75" x14ac:dyDescent="0.25">
      <c r="A1141" s="39" t="s">
        <v>1932</v>
      </c>
      <c r="B1141" s="40" t="s">
        <v>1933</v>
      </c>
      <c r="C1141" s="41" t="s">
        <v>616</v>
      </c>
      <c r="D1141" s="42">
        <v>2</v>
      </c>
      <c r="E1141" s="43">
        <f t="shared" si="258"/>
        <v>0</v>
      </c>
      <c r="F1141" s="44">
        <f t="shared" si="265"/>
        <v>0</v>
      </c>
      <c r="H1141" s="43">
        <v>102.37</v>
      </c>
    </row>
    <row r="1142" spans="1:8" s="38" customFormat="1" ht="31.5" x14ac:dyDescent="0.25">
      <c r="A1142" s="39" t="s">
        <v>1934</v>
      </c>
      <c r="B1142" s="102" t="s">
        <v>1935</v>
      </c>
      <c r="C1142" s="41" t="s">
        <v>616</v>
      </c>
      <c r="D1142" s="42">
        <v>1</v>
      </c>
      <c r="E1142" s="43">
        <f t="shared" si="258"/>
        <v>0</v>
      </c>
      <c r="F1142" s="44">
        <f t="shared" si="265"/>
        <v>0</v>
      </c>
      <c r="H1142" s="43">
        <v>19.309999999999999</v>
      </c>
    </row>
    <row r="1143" spans="1:8" s="38" customFormat="1" ht="47.25" x14ac:dyDescent="0.25">
      <c r="A1143" s="39" t="s">
        <v>1936</v>
      </c>
      <c r="B1143" s="102" t="s">
        <v>1937</v>
      </c>
      <c r="C1143" s="41" t="s">
        <v>616</v>
      </c>
      <c r="D1143" s="42">
        <v>1</v>
      </c>
      <c r="E1143" s="43">
        <f t="shared" si="258"/>
        <v>0</v>
      </c>
      <c r="F1143" s="44">
        <f t="shared" si="265"/>
        <v>0</v>
      </c>
      <c r="H1143" s="43">
        <v>304.83999999999997</v>
      </c>
    </row>
    <row r="1144" spans="1:8" s="38" customFormat="1" ht="31.5" x14ac:dyDescent="0.25">
      <c r="A1144" s="39" t="s">
        <v>1938</v>
      </c>
      <c r="B1144" s="102" t="s">
        <v>1939</v>
      </c>
      <c r="C1144" s="41" t="s">
        <v>616</v>
      </c>
      <c r="D1144" s="42">
        <v>1</v>
      </c>
      <c r="E1144" s="43">
        <f t="shared" si="258"/>
        <v>0</v>
      </c>
      <c r="F1144" s="44">
        <f t="shared" si="265"/>
        <v>0</v>
      </c>
      <c r="H1144" s="43">
        <v>108.78</v>
      </c>
    </row>
    <row r="1145" spans="1:8" s="38" customFormat="1" ht="15.75" x14ac:dyDescent="0.25">
      <c r="A1145" s="39" t="s">
        <v>1940</v>
      </c>
      <c r="B1145" s="98" t="s">
        <v>1941</v>
      </c>
      <c r="C1145" s="72" t="s">
        <v>35</v>
      </c>
      <c r="D1145" s="42">
        <v>3</v>
      </c>
      <c r="E1145" s="43">
        <f t="shared" si="258"/>
        <v>0</v>
      </c>
      <c r="F1145" s="44">
        <f t="shared" si="265"/>
        <v>0</v>
      </c>
      <c r="H1145" s="43">
        <v>6.56</v>
      </c>
    </row>
    <row r="1146" spans="1:8" s="38" customFormat="1" ht="31.5" x14ac:dyDescent="0.25">
      <c r="A1146" s="39" t="s">
        <v>1942</v>
      </c>
      <c r="B1146" s="98" t="s">
        <v>1943</v>
      </c>
      <c r="C1146" s="72" t="s">
        <v>616</v>
      </c>
      <c r="D1146" s="42">
        <v>100</v>
      </c>
      <c r="E1146" s="43">
        <f t="shared" si="258"/>
        <v>0</v>
      </c>
      <c r="F1146" s="44">
        <f t="shared" si="265"/>
        <v>0</v>
      </c>
      <c r="H1146" s="43">
        <v>1.76</v>
      </c>
    </row>
    <row r="1147" spans="1:8" s="38" customFormat="1" ht="15.75" x14ac:dyDescent="0.25">
      <c r="A1147" s="39" t="s">
        <v>1944</v>
      </c>
      <c r="B1147" s="103" t="s">
        <v>1945</v>
      </c>
      <c r="C1147" s="72" t="s">
        <v>616</v>
      </c>
      <c r="D1147" s="42">
        <v>6</v>
      </c>
      <c r="E1147" s="43">
        <f t="shared" ref="E1147:E1152" si="266">ROUND((H1147*$H$3),2)</f>
        <v>0</v>
      </c>
      <c r="F1147" s="44">
        <f t="shared" si="265"/>
        <v>0</v>
      </c>
      <c r="H1147" s="43">
        <v>6.1</v>
      </c>
    </row>
    <row r="1148" spans="1:8" s="38" customFormat="1" ht="15.75" x14ac:dyDescent="0.25">
      <c r="A1148" s="39" t="s">
        <v>1946</v>
      </c>
      <c r="B1148" s="103" t="s">
        <v>1947</v>
      </c>
      <c r="C1148" s="72" t="s">
        <v>616</v>
      </c>
      <c r="D1148" s="42">
        <v>15</v>
      </c>
      <c r="E1148" s="43">
        <f t="shared" si="266"/>
        <v>0</v>
      </c>
      <c r="F1148" s="44">
        <f t="shared" si="265"/>
        <v>0</v>
      </c>
      <c r="H1148" s="43">
        <v>3.07</v>
      </c>
    </row>
    <row r="1149" spans="1:8" s="38" customFormat="1" ht="15.75" x14ac:dyDescent="0.25">
      <c r="A1149" s="39" t="s">
        <v>1948</v>
      </c>
      <c r="B1149" s="103" t="s">
        <v>1949</v>
      </c>
      <c r="C1149" s="72" t="s">
        <v>616</v>
      </c>
      <c r="D1149" s="42">
        <v>5</v>
      </c>
      <c r="E1149" s="43">
        <f t="shared" si="266"/>
        <v>0</v>
      </c>
      <c r="F1149" s="44">
        <f t="shared" si="265"/>
        <v>0</v>
      </c>
      <c r="H1149" s="43">
        <v>24.14</v>
      </c>
    </row>
    <row r="1150" spans="1:8" s="38" customFormat="1" ht="15.75" x14ac:dyDescent="0.25">
      <c r="A1150" s="100" t="s">
        <v>1950</v>
      </c>
      <c r="B1150" s="100" t="s">
        <v>713</v>
      </c>
      <c r="C1150" s="52"/>
      <c r="D1150" s="53"/>
      <c r="E1150" s="101"/>
      <c r="F1150" s="55"/>
      <c r="H1150" s="101"/>
    </row>
    <row r="1151" spans="1:8" s="38" customFormat="1" ht="31.5" x14ac:dyDescent="0.25">
      <c r="A1151" s="39" t="s">
        <v>1951</v>
      </c>
      <c r="B1151" s="103" t="s">
        <v>715</v>
      </c>
      <c r="C1151" s="72" t="s">
        <v>56</v>
      </c>
      <c r="D1151" s="42">
        <v>54</v>
      </c>
      <c r="E1151" s="43">
        <f t="shared" si="266"/>
        <v>0</v>
      </c>
      <c r="F1151" s="44">
        <f t="shared" ref="F1151:F1152" si="267">ROUND(D1151*E1151,2)</f>
        <v>0</v>
      </c>
      <c r="H1151" s="43">
        <v>3.25</v>
      </c>
    </row>
    <row r="1152" spans="1:8" s="38" customFormat="1" ht="31.5" x14ac:dyDescent="0.25">
      <c r="A1152" s="39" t="s">
        <v>1952</v>
      </c>
      <c r="B1152" s="102" t="s">
        <v>717</v>
      </c>
      <c r="C1152" s="41" t="s">
        <v>56</v>
      </c>
      <c r="D1152" s="42">
        <v>54</v>
      </c>
      <c r="E1152" s="43">
        <f t="shared" si="266"/>
        <v>0</v>
      </c>
      <c r="F1152" s="44">
        <f t="shared" si="267"/>
        <v>0</v>
      </c>
      <c r="H1152" s="43">
        <v>4.42</v>
      </c>
    </row>
    <row r="1153" spans="1:8" s="38" customFormat="1" ht="15.75" x14ac:dyDescent="0.25">
      <c r="A1153" s="45"/>
      <c r="B1153" s="46" t="s">
        <v>1953</v>
      </c>
      <c r="C1153" s="47"/>
      <c r="D1153" s="47"/>
      <c r="E1153" s="48"/>
      <c r="F1153" s="49">
        <f>SUM(F1078:F1152)</f>
        <v>0</v>
      </c>
      <c r="H1153" s="48"/>
    </row>
    <row r="1154" spans="1:8" s="38" customFormat="1" ht="15.75" x14ac:dyDescent="0.25">
      <c r="A1154" s="50" t="s">
        <v>1954</v>
      </c>
      <c r="B1154" s="51" t="s">
        <v>1955</v>
      </c>
      <c r="C1154" s="52"/>
      <c r="D1154" s="53"/>
      <c r="E1154" s="101"/>
      <c r="F1154" s="55"/>
      <c r="H1154" s="101"/>
    </row>
    <row r="1155" spans="1:8" s="38" customFormat="1" ht="15.75" x14ac:dyDescent="0.25">
      <c r="A1155" s="50" t="s">
        <v>1956</v>
      </c>
      <c r="B1155" s="100" t="s">
        <v>605</v>
      </c>
      <c r="C1155" s="109"/>
      <c r="D1155" s="53"/>
      <c r="E1155" s="101"/>
      <c r="F1155" s="55"/>
      <c r="H1155" s="101"/>
    </row>
    <row r="1156" spans="1:8" s="38" customFormat="1" ht="31.5" x14ac:dyDescent="0.25">
      <c r="A1156" s="39" t="s">
        <v>1957</v>
      </c>
      <c r="B1156" s="103" t="s">
        <v>622</v>
      </c>
      <c r="C1156" s="110" t="s">
        <v>56</v>
      </c>
      <c r="D1156" s="42">
        <v>41</v>
      </c>
      <c r="E1156" s="43">
        <f t="shared" ref="E1156:E1157" si="268">ROUND((H1156*$H$3),2)</f>
        <v>0</v>
      </c>
      <c r="F1156" s="44">
        <f t="shared" ref="F1156:F1157" si="269">ROUND(D1156*E1156,2)</f>
        <v>0</v>
      </c>
      <c r="H1156" s="43">
        <v>25.91</v>
      </c>
    </row>
    <row r="1157" spans="1:8" s="38" customFormat="1" ht="31.5" x14ac:dyDescent="0.25">
      <c r="A1157" s="39" t="s">
        <v>1958</v>
      </c>
      <c r="B1157" s="106" t="s">
        <v>607</v>
      </c>
      <c r="C1157" s="151" t="s">
        <v>56</v>
      </c>
      <c r="D1157" s="42">
        <v>41</v>
      </c>
      <c r="E1157" s="43">
        <f t="shared" si="268"/>
        <v>0</v>
      </c>
      <c r="F1157" s="44">
        <f t="shared" si="269"/>
        <v>0</v>
      </c>
      <c r="H1157" s="43">
        <v>58.18</v>
      </c>
    </row>
    <row r="1158" spans="1:8" s="38" customFormat="1" ht="15.75" x14ac:dyDescent="0.25">
      <c r="A1158" s="50" t="s">
        <v>1959</v>
      </c>
      <c r="B1158" s="154" t="s">
        <v>630</v>
      </c>
      <c r="C1158" s="155"/>
      <c r="D1158" s="53"/>
      <c r="E1158" s="101"/>
      <c r="F1158" s="55"/>
      <c r="H1158" s="101"/>
    </row>
    <row r="1159" spans="1:8" s="38" customFormat="1" ht="47.25" x14ac:dyDescent="0.25">
      <c r="A1159" s="39" t="s">
        <v>1960</v>
      </c>
      <c r="B1159" s="106" t="s">
        <v>632</v>
      </c>
      <c r="C1159" s="151" t="s">
        <v>56</v>
      </c>
      <c r="D1159" s="42">
        <v>2</v>
      </c>
      <c r="E1159" s="43">
        <f t="shared" ref="E1159" si="270">ROUND((H1159*$H$3),2)</f>
        <v>0</v>
      </c>
      <c r="F1159" s="44">
        <f>ROUND(D1159*E1159,2)</f>
        <v>0</v>
      </c>
      <c r="H1159" s="43">
        <v>13.75</v>
      </c>
    </row>
    <row r="1160" spans="1:8" s="38" customFormat="1" ht="15.75" x14ac:dyDescent="0.25">
      <c r="A1160" s="50" t="s">
        <v>1961</v>
      </c>
      <c r="B1160" s="105" t="s">
        <v>668</v>
      </c>
      <c r="C1160" s="109"/>
      <c r="D1160" s="53"/>
      <c r="E1160" s="101"/>
      <c r="F1160" s="55"/>
      <c r="H1160" s="101"/>
    </row>
    <row r="1161" spans="1:8" s="38" customFormat="1" ht="15.75" x14ac:dyDescent="0.25">
      <c r="A1161" s="39" t="s">
        <v>1962</v>
      </c>
      <c r="B1161" s="103" t="s">
        <v>672</v>
      </c>
      <c r="C1161" s="110" t="s">
        <v>616</v>
      </c>
      <c r="D1161" s="42">
        <v>13</v>
      </c>
      <c r="E1161" s="43">
        <f t="shared" ref="E1161:E1209" si="271">ROUND((H1161*$H$3),2)</f>
        <v>0</v>
      </c>
      <c r="F1161" s="44">
        <f t="shared" ref="F1161:F1167" si="272">ROUND(D1161*E1161,2)</f>
        <v>0</v>
      </c>
      <c r="H1161" s="43">
        <v>41.95</v>
      </c>
    </row>
    <row r="1162" spans="1:8" s="38" customFormat="1" ht="31.5" x14ac:dyDescent="0.25">
      <c r="A1162" s="39" t="s">
        <v>1963</v>
      </c>
      <c r="B1162" s="103" t="s">
        <v>670</v>
      </c>
      <c r="C1162" s="110" t="s">
        <v>616</v>
      </c>
      <c r="D1162" s="42">
        <v>8</v>
      </c>
      <c r="E1162" s="43">
        <f t="shared" si="271"/>
        <v>0</v>
      </c>
      <c r="F1162" s="44">
        <f t="shared" si="272"/>
        <v>0</v>
      </c>
      <c r="H1162" s="43">
        <v>39.590000000000003</v>
      </c>
    </row>
    <row r="1163" spans="1:8" s="38" customFormat="1" ht="31.5" x14ac:dyDescent="0.25">
      <c r="A1163" s="39" t="s">
        <v>1964</v>
      </c>
      <c r="B1163" s="103" t="s">
        <v>1538</v>
      </c>
      <c r="C1163" s="110" t="s">
        <v>616</v>
      </c>
      <c r="D1163" s="42">
        <v>11</v>
      </c>
      <c r="E1163" s="43">
        <f t="shared" si="271"/>
        <v>0</v>
      </c>
      <c r="F1163" s="44">
        <f t="shared" si="272"/>
        <v>0</v>
      </c>
      <c r="H1163" s="43">
        <v>39.590000000000003</v>
      </c>
    </row>
    <row r="1164" spans="1:8" s="38" customFormat="1" ht="15.75" x14ac:dyDescent="0.25">
      <c r="A1164" s="39" t="s">
        <v>1965</v>
      </c>
      <c r="B1164" s="106" t="s">
        <v>1755</v>
      </c>
      <c r="C1164" s="151" t="s">
        <v>616</v>
      </c>
      <c r="D1164" s="42">
        <v>8</v>
      </c>
      <c r="E1164" s="43">
        <f t="shared" si="271"/>
        <v>0</v>
      </c>
      <c r="F1164" s="44">
        <f t="shared" si="272"/>
        <v>0</v>
      </c>
      <c r="H1164" s="43">
        <v>51.76</v>
      </c>
    </row>
    <row r="1165" spans="1:8" s="38" customFormat="1" ht="15.75" x14ac:dyDescent="0.25">
      <c r="A1165" s="39" t="s">
        <v>1966</v>
      </c>
      <c r="B1165" s="106" t="s">
        <v>1641</v>
      </c>
      <c r="C1165" s="151" t="s">
        <v>616</v>
      </c>
      <c r="D1165" s="42">
        <v>1</v>
      </c>
      <c r="E1165" s="43">
        <f t="shared" si="271"/>
        <v>0</v>
      </c>
      <c r="F1165" s="44">
        <f t="shared" si="272"/>
        <v>0</v>
      </c>
      <c r="H1165" s="43">
        <v>55.43</v>
      </c>
    </row>
    <row r="1166" spans="1:8" s="38" customFormat="1" ht="15.75" x14ac:dyDescent="0.25">
      <c r="A1166" s="39" t="s">
        <v>1967</v>
      </c>
      <c r="B1166" s="103" t="s">
        <v>678</v>
      </c>
      <c r="C1166" s="110" t="s">
        <v>616</v>
      </c>
      <c r="D1166" s="42">
        <v>32</v>
      </c>
      <c r="E1166" s="43">
        <f t="shared" si="271"/>
        <v>0</v>
      </c>
      <c r="F1166" s="44">
        <f t="shared" si="272"/>
        <v>0</v>
      </c>
      <c r="H1166" s="43">
        <v>6.52</v>
      </c>
    </row>
    <row r="1167" spans="1:8" s="38" customFormat="1" ht="15.75" x14ac:dyDescent="0.25">
      <c r="A1167" s="39" t="s">
        <v>1968</v>
      </c>
      <c r="B1167" s="106" t="s">
        <v>1644</v>
      </c>
      <c r="C1167" s="151" t="s">
        <v>616</v>
      </c>
      <c r="D1167" s="42">
        <v>9</v>
      </c>
      <c r="E1167" s="43">
        <f t="shared" si="271"/>
        <v>0</v>
      </c>
      <c r="F1167" s="44">
        <f t="shared" si="272"/>
        <v>0</v>
      </c>
      <c r="H1167" s="43">
        <v>8.1199999999999992</v>
      </c>
    </row>
    <row r="1168" spans="1:8" s="38" customFormat="1" ht="15.75" x14ac:dyDescent="0.25">
      <c r="A1168" s="50" t="s">
        <v>1969</v>
      </c>
      <c r="B1168" s="105" t="s">
        <v>772</v>
      </c>
      <c r="C1168" s="109"/>
      <c r="D1168" s="53"/>
      <c r="E1168" s="101"/>
      <c r="F1168" s="55"/>
      <c r="H1168" s="101"/>
    </row>
    <row r="1169" spans="1:8" s="38" customFormat="1" ht="31.5" x14ac:dyDescent="0.25">
      <c r="A1169" s="39" t="s">
        <v>1970</v>
      </c>
      <c r="B1169" s="106" t="s">
        <v>638</v>
      </c>
      <c r="C1169" s="151" t="s">
        <v>616</v>
      </c>
      <c r="D1169" s="42">
        <v>2</v>
      </c>
      <c r="E1169" s="43">
        <f t="shared" si="271"/>
        <v>0</v>
      </c>
      <c r="F1169" s="44">
        <f t="shared" ref="F1169:F1174" si="273">ROUND(D1169*E1169,2)</f>
        <v>0</v>
      </c>
      <c r="H1169" s="43">
        <v>12.15</v>
      </c>
    </row>
    <row r="1170" spans="1:8" s="38" customFormat="1" ht="31.5" x14ac:dyDescent="0.25">
      <c r="A1170" s="39" t="s">
        <v>1971</v>
      </c>
      <c r="B1170" s="106" t="s">
        <v>654</v>
      </c>
      <c r="C1170" s="151" t="s">
        <v>616</v>
      </c>
      <c r="D1170" s="42">
        <v>2</v>
      </c>
      <c r="E1170" s="43">
        <f t="shared" si="271"/>
        <v>0</v>
      </c>
      <c r="F1170" s="44">
        <f t="shared" si="273"/>
        <v>0</v>
      </c>
      <c r="H1170" s="43">
        <v>7</v>
      </c>
    </row>
    <row r="1171" spans="1:8" s="38" customFormat="1" ht="31.5" x14ac:dyDescent="0.25">
      <c r="A1171" s="39" t="s">
        <v>1972</v>
      </c>
      <c r="B1171" s="106" t="s">
        <v>650</v>
      </c>
      <c r="C1171" s="151" t="s">
        <v>616</v>
      </c>
      <c r="D1171" s="42">
        <v>1</v>
      </c>
      <c r="E1171" s="43">
        <f t="shared" si="271"/>
        <v>0</v>
      </c>
      <c r="F1171" s="44">
        <f t="shared" si="273"/>
        <v>0</v>
      </c>
      <c r="H1171" s="43">
        <v>7.53</v>
      </c>
    </row>
    <row r="1172" spans="1:8" s="38" customFormat="1" ht="31.5" x14ac:dyDescent="0.25">
      <c r="A1172" s="39" t="s">
        <v>1973</v>
      </c>
      <c r="B1172" s="106" t="s">
        <v>648</v>
      </c>
      <c r="C1172" s="151" t="s">
        <v>616</v>
      </c>
      <c r="D1172" s="42">
        <v>1</v>
      </c>
      <c r="E1172" s="43">
        <f t="shared" si="271"/>
        <v>0</v>
      </c>
      <c r="F1172" s="44">
        <f t="shared" si="273"/>
        <v>0</v>
      </c>
      <c r="H1172" s="43">
        <v>11.02</v>
      </c>
    </row>
    <row r="1173" spans="1:8" s="38" customFormat="1" ht="15.75" x14ac:dyDescent="0.25">
      <c r="A1173" s="39" t="s">
        <v>1974</v>
      </c>
      <c r="B1173" s="106" t="s">
        <v>646</v>
      </c>
      <c r="C1173" s="151" t="s">
        <v>616</v>
      </c>
      <c r="D1173" s="42">
        <v>1</v>
      </c>
      <c r="E1173" s="43">
        <f t="shared" si="271"/>
        <v>0</v>
      </c>
      <c r="F1173" s="44">
        <f t="shared" si="273"/>
        <v>0</v>
      </c>
      <c r="H1173" s="43">
        <v>7.55</v>
      </c>
    </row>
    <row r="1174" spans="1:8" s="38" customFormat="1" ht="31.5" x14ac:dyDescent="0.25">
      <c r="A1174" s="39" t="s">
        <v>1975</v>
      </c>
      <c r="B1174" s="106" t="s">
        <v>1976</v>
      </c>
      <c r="C1174" s="151" t="s">
        <v>616</v>
      </c>
      <c r="D1174" s="42">
        <v>1</v>
      </c>
      <c r="E1174" s="43">
        <f t="shared" si="271"/>
        <v>0</v>
      </c>
      <c r="F1174" s="44">
        <f t="shared" si="273"/>
        <v>0</v>
      </c>
      <c r="H1174" s="43">
        <v>410.81</v>
      </c>
    </row>
    <row r="1175" spans="1:8" s="38" customFormat="1" ht="15.75" x14ac:dyDescent="0.25">
      <c r="A1175" s="50" t="s">
        <v>1977</v>
      </c>
      <c r="B1175" s="105" t="s">
        <v>1978</v>
      </c>
      <c r="C1175" s="109"/>
      <c r="D1175" s="53"/>
      <c r="E1175" s="101"/>
      <c r="F1175" s="55"/>
      <c r="H1175" s="101"/>
    </row>
    <row r="1176" spans="1:8" s="38" customFormat="1" ht="47.25" x14ac:dyDescent="0.25">
      <c r="A1176" s="39" t="s">
        <v>1979</v>
      </c>
      <c r="B1176" s="106" t="s">
        <v>1980</v>
      </c>
      <c r="C1176" s="110" t="s">
        <v>56</v>
      </c>
      <c r="D1176" s="42">
        <v>120</v>
      </c>
      <c r="E1176" s="43">
        <f t="shared" si="271"/>
        <v>0</v>
      </c>
      <c r="F1176" s="44">
        <f t="shared" ref="F1176:F1183" si="274">ROUND(D1176*E1176,2)</f>
        <v>0</v>
      </c>
      <c r="H1176" s="43">
        <v>9.49</v>
      </c>
    </row>
    <row r="1177" spans="1:8" s="38" customFormat="1" ht="47.25" x14ac:dyDescent="0.25">
      <c r="A1177" s="39" t="s">
        <v>1981</v>
      </c>
      <c r="B1177" s="98" t="s">
        <v>1982</v>
      </c>
      <c r="C1177" s="110" t="s">
        <v>56</v>
      </c>
      <c r="D1177" s="42">
        <v>21</v>
      </c>
      <c r="E1177" s="43">
        <f t="shared" si="271"/>
        <v>0</v>
      </c>
      <c r="F1177" s="44">
        <f t="shared" si="274"/>
        <v>0</v>
      </c>
      <c r="H1177" s="43">
        <v>22.9</v>
      </c>
    </row>
    <row r="1178" spans="1:8" s="38" customFormat="1" ht="47.25" x14ac:dyDescent="0.25">
      <c r="A1178" s="39" t="s">
        <v>1983</v>
      </c>
      <c r="B1178" s="106" t="s">
        <v>1984</v>
      </c>
      <c r="C1178" s="110" t="s">
        <v>56</v>
      </c>
      <c r="D1178" s="42">
        <v>37</v>
      </c>
      <c r="E1178" s="43">
        <f t="shared" si="271"/>
        <v>0</v>
      </c>
      <c r="F1178" s="44">
        <f t="shared" si="274"/>
        <v>0</v>
      </c>
      <c r="H1178" s="43">
        <v>66.61</v>
      </c>
    </row>
    <row r="1179" spans="1:8" s="38" customFormat="1" ht="15.75" x14ac:dyDescent="0.25">
      <c r="A1179" s="39" t="s">
        <v>1985</v>
      </c>
      <c r="B1179" s="98" t="s">
        <v>778</v>
      </c>
      <c r="C1179" s="110" t="s">
        <v>56</v>
      </c>
      <c r="D1179" s="42">
        <v>2</v>
      </c>
      <c r="E1179" s="43">
        <f t="shared" si="271"/>
        <v>0</v>
      </c>
      <c r="F1179" s="44">
        <f t="shared" si="274"/>
        <v>0</v>
      </c>
      <c r="H1179" s="43">
        <v>66.63</v>
      </c>
    </row>
    <row r="1180" spans="1:8" s="38" customFormat="1" ht="15.75" x14ac:dyDescent="0.25">
      <c r="A1180" s="39" t="s">
        <v>1986</v>
      </c>
      <c r="B1180" s="106" t="s">
        <v>1987</v>
      </c>
      <c r="C1180" s="110" t="s">
        <v>56</v>
      </c>
      <c r="D1180" s="42">
        <v>205</v>
      </c>
      <c r="E1180" s="43">
        <f t="shared" si="271"/>
        <v>0</v>
      </c>
      <c r="F1180" s="44">
        <f t="shared" si="274"/>
        <v>0</v>
      </c>
      <c r="H1180" s="43">
        <v>20.14</v>
      </c>
    </row>
    <row r="1181" spans="1:8" s="38" customFormat="1" ht="15.75" x14ac:dyDescent="0.25">
      <c r="A1181" s="39" t="s">
        <v>1988</v>
      </c>
      <c r="B1181" s="106" t="s">
        <v>1989</v>
      </c>
      <c r="C1181" s="110" t="s">
        <v>616</v>
      </c>
      <c r="D1181" s="42">
        <v>67</v>
      </c>
      <c r="E1181" s="43">
        <f t="shared" si="271"/>
        <v>0</v>
      </c>
      <c r="F1181" s="44">
        <f t="shared" si="274"/>
        <v>0</v>
      </c>
      <c r="H1181" s="43">
        <v>76.91</v>
      </c>
    </row>
    <row r="1182" spans="1:8" s="38" customFormat="1" ht="31.5" x14ac:dyDescent="0.25">
      <c r="A1182" s="39" t="s">
        <v>1990</v>
      </c>
      <c r="B1182" s="106" t="s">
        <v>1991</v>
      </c>
      <c r="C1182" s="110" t="s">
        <v>56</v>
      </c>
      <c r="D1182" s="42">
        <v>3.6</v>
      </c>
      <c r="E1182" s="43">
        <f t="shared" si="271"/>
        <v>0</v>
      </c>
      <c r="F1182" s="44">
        <f t="shared" si="274"/>
        <v>0</v>
      </c>
      <c r="H1182" s="43">
        <v>74.739999999999995</v>
      </c>
    </row>
    <row r="1183" spans="1:8" s="38" customFormat="1" ht="31.5" x14ac:dyDescent="0.25">
      <c r="A1183" s="39" t="s">
        <v>1992</v>
      </c>
      <c r="B1183" s="106" t="s">
        <v>823</v>
      </c>
      <c r="C1183" s="110" t="s">
        <v>56</v>
      </c>
      <c r="D1183" s="42">
        <v>1.9</v>
      </c>
      <c r="E1183" s="43">
        <f t="shared" si="271"/>
        <v>0</v>
      </c>
      <c r="F1183" s="44">
        <f t="shared" si="274"/>
        <v>0</v>
      </c>
      <c r="H1183" s="43">
        <v>119.23</v>
      </c>
    </row>
    <row r="1184" spans="1:8" s="38" customFormat="1" ht="15.75" x14ac:dyDescent="0.25">
      <c r="A1184" s="50" t="s">
        <v>1993</v>
      </c>
      <c r="B1184" s="105" t="s">
        <v>792</v>
      </c>
      <c r="C1184" s="109"/>
      <c r="D1184" s="53"/>
      <c r="E1184" s="101"/>
      <c r="F1184" s="55"/>
      <c r="H1184" s="101"/>
    </row>
    <row r="1185" spans="1:8" s="38" customFormat="1" ht="15.75" x14ac:dyDescent="0.25">
      <c r="A1185" s="39" t="s">
        <v>1994</v>
      </c>
      <c r="B1185" s="98" t="s">
        <v>794</v>
      </c>
      <c r="C1185" s="110" t="s">
        <v>616</v>
      </c>
      <c r="D1185" s="42">
        <v>24</v>
      </c>
      <c r="E1185" s="43">
        <f t="shared" si="271"/>
        <v>0</v>
      </c>
      <c r="F1185" s="44">
        <f t="shared" ref="F1185:F1207" si="275">ROUND(D1185*E1185,2)</f>
        <v>0</v>
      </c>
      <c r="H1185" s="43">
        <v>3.34</v>
      </c>
    </row>
    <row r="1186" spans="1:8" s="38" customFormat="1" ht="31.5" x14ac:dyDescent="0.25">
      <c r="A1186" s="39" t="s">
        <v>1995</v>
      </c>
      <c r="B1186" s="98" t="s">
        <v>796</v>
      </c>
      <c r="C1186" s="110" t="s">
        <v>797</v>
      </c>
      <c r="D1186" s="42">
        <v>1</v>
      </c>
      <c r="E1186" s="43">
        <f t="shared" si="271"/>
        <v>0</v>
      </c>
      <c r="F1186" s="44">
        <f t="shared" si="275"/>
        <v>0</v>
      </c>
      <c r="H1186" s="43">
        <v>97.52</v>
      </c>
    </row>
    <row r="1187" spans="1:8" s="38" customFormat="1" ht="31.5" x14ac:dyDescent="0.25">
      <c r="A1187" s="39" t="s">
        <v>1996</v>
      </c>
      <c r="B1187" s="106" t="s">
        <v>799</v>
      </c>
      <c r="C1187" s="110" t="s">
        <v>797</v>
      </c>
      <c r="D1187" s="42">
        <v>1</v>
      </c>
      <c r="E1187" s="43">
        <f t="shared" si="271"/>
        <v>0</v>
      </c>
      <c r="F1187" s="44">
        <f t="shared" si="275"/>
        <v>0</v>
      </c>
      <c r="H1187" s="43">
        <v>107.61</v>
      </c>
    </row>
    <row r="1188" spans="1:8" s="38" customFormat="1" ht="31.5" x14ac:dyDescent="0.25">
      <c r="A1188" s="39" t="s">
        <v>1997</v>
      </c>
      <c r="B1188" s="98" t="s">
        <v>801</v>
      </c>
      <c r="C1188" s="110" t="s">
        <v>797</v>
      </c>
      <c r="D1188" s="42">
        <v>1</v>
      </c>
      <c r="E1188" s="43">
        <f t="shared" si="271"/>
        <v>0</v>
      </c>
      <c r="F1188" s="44">
        <f t="shared" si="275"/>
        <v>0</v>
      </c>
      <c r="H1188" s="43">
        <v>292.64999999999998</v>
      </c>
    </row>
    <row r="1189" spans="1:8" s="38" customFormat="1" ht="31.5" x14ac:dyDescent="0.25">
      <c r="A1189" s="39" t="s">
        <v>1998</v>
      </c>
      <c r="B1189" s="106" t="s">
        <v>1999</v>
      </c>
      <c r="C1189" s="110" t="s">
        <v>797</v>
      </c>
      <c r="D1189" s="42">
        <v>1</v>
      </c>
      <c r="E1189" s="43">
        <f t="shared" si="271"/>
        <v>0</v>
      </c>
      <c r="F1189" s="44">
        <f t="shared" si="275"/>
        <v>0</v>
      </c>
      <c r="H1189" s="43">
        <v>212.77</v>
      </c>
    </row>
    <row r="1190" spans="1:8" s="38" customFormat="1" ht="15.75" x14ac:dyDescent="0.25">
      <c r="A1190" s="39" t="s">
        <v>2000</v>
      </c>
      <c r="B1190" s="106" t="s">
        <v>803</v>
      </c>
      <c r="C1190" s="110" t="s">
        <v>616</v>
      </c>
      <c r="D1190" s="42">
        <v>96</v>
      </c>
      <c r="E1190" s="43">
        <f t="shared" si="271"/>
        <v>0</v>
      </c>
      <c r="F1190" s="44">
        <f t="shared" si="275"/>
        <v>0</v>
      </c>
      <c r="H1190" s="43">
        <v>7.18</v>
      </c>
    </row>
    <row r="1191" spans="1:8" s="38" customFormat="1" ht="15.75" x14ac:dyDescent="0.25">
      <c r="A1191" s="39" t="s">
        <v>2001</v>
      </c>
      <c r="B1191" s="106" t="s">
        <v>2002</v>
      </c>
      <c r="C1191" s="110" t="s">
        <v>616</v>
      </c>
      <c r="D1191" s="42">
        <v>24</v>
      </c>
      <c r="E1191" s="43">
        <f t="shared" si="271"/>
        <v>0</v>
      </c>
      <c r="F1191" s="44">
        <f t="shared" si="275"/>
        <v>0</v>
      </c>
      <c r="H1191" s="43">
        <v>82.83</v>
      </c>
    </row>
    <row r="1192" spans="1:8" s="38" customFormat="1" ht="31.5" x14ac:dyDescent="0.25">
      <c r="A1192" s="39" t="s">
        <v>2003</v>
      </c>
      <c r="B1192" s="106" t="s">
        <v>807</v>
      </c>
      <c r="C1192" s="110" t="s">
        <v>616</v>
      </c>
      <c r="D1192" s="42">
        <v>7</v>
      </c>
      <c r="E1192" s="43">
        <f t="shared" si="271"/>
        <v>0</v>
      </c>
      <c r="F1192" s="44">
        <f t="shared" si="275"/>
        <v>0</v>
      </c>
      <c r="H1192" s="43">
        <v>54.85</v>
      </c>
    </row>
    <row r="1193" spans="1:8" s="38" customFormat="1" ht="31.5" x14ac:dyDescent="0.25">
      <c r="A1193" s="39" t="s">
        <v>2004</v>
      </c>
      <c r="B1193" s="106" t="s">
        <v>811</v>
      </c>
      <c r="C1193" s="110" t="s">
        <v>616</v>
      </c>
      <c r="D1193" s="42">
        <v>10</v>
      </c>
      <c r="E1193" s="43">
        <f t="shared" si="271"/>
        <v>0</v>
      </c>
      <c r="F1193" s="44">
        <f t="shared" si="275"/>
        <v>0</v>
      </c>
      <c r="H1193" s="43">
        <v>47.48</v>
      </c>
    </row>
    <row r="1194" spans="1:8" s="38" customFormat="1" ht="31.5" x14ac:dyDescent="0.25">
      <c r="A1194" s="39" t="s">
        <v>2005</v>
      </c>
      <c r="B1194" s="106" t="s">
        <v>2006</v>
      </c>
      <c r="C1194" s="110" t="s">
        <v>797</v>
      </c>
      <c r="D1194" s="42">
        <v>2</v>
      </c>
      <c r="E1194" s="43">
        <f t="shared" si="271"/>
        <v>0</v>
      </c>
      <c r="F1194" s="44">
        <f t="shared" si="275"/>
        <v>0</v>
      </c>
      <c r="H1194" s="43">
        <v>119.9</v>
      </c>
    </row>
    <row r="1195" spans="1:8" s="38" customFormat="1" ht="31.5" x14ac:dyDescent="0.25">
      <c r="A1195" s="39" t="s">
        <v>2007</v>
      </c>
      <c r="B1195" s="106" t="s">
        <v>2008</v>
      </c>
      <c r="C1195" s="110" t="s">
        <v>616</v>
      </c>
      <c r="D1195" s="42">
        <v>28</v>
      </c>
      <c r="E1195" s="43">
        <f t="shared" si="271"/>
        <v>0</v>
      </c>
      <c r="F1195" s="44">
        <f t="shared" si="275"/>
        <v>0</v>
      </c>
      <c r="H1195" s="43">
        <v>2.17</v>
      </c>
    </row>
    <row r="1196" spans="1:8" s="38" customFormat="1" ht="31.5" x14ac:dyDescent="0.25">
      <c r="A1196" s="39" t="s">
        <v>2009</v>
      </c>
      <c r="B1196" s="106" t="s">
        <v>813</v>
      </c>
      <c r="C1196" s="110" t="s">
        <v>797</v>
      </c>
      <c r="D1196" s="42">
        <v>1</v>
      </c>
      <c r="E1196" s="43">
        <f t="shared" si="271"/>
        <v>0</v>
      </c>
      <c r="F1196" s="44">
        <f t="shared" si="275"/>
        <v>0</v>
      </c>
      <c r="H1196" s="43">
        <v>117.39</v>
      </c>
    </row>
    <row r="1197" spans="1:8" s="38" customFormat="1" ht="15.75" x14ac:dyDescent="0.25">
      <c r="A1197" s="39" t="s">
        <v>2010</v>
      </c>
      <c r="B1197" s="106" t="s">
        <v>815</v>
      </c>
      <c r="C1197" s="110" t="s">
        <v>616</v>
      </c>
      <c r="D1197" s="42">
        <v>5</v>
      </c>
      <c r="E1197" s="43">
        <f t="shared" si="271"/>
        <v>0</v>
      </c>
      <c r="F1197" s="44">
        <f t="shared" si="275"/>
        <v>0</v>
      </c>
      <c r="H1197" s="43">
        <v>4.37</v>
      </c>
    </row>
    <row r="1198" spans="1:8" s="38" customFormat="1" ht="15.75" x14ac:dyDescent="0.25">
      <c r="A1198" s="39" t="s">
        <v>2011</v>
      </c>
      <c r="B1198" s="106" t="s">
        <v>817</v>
      </c>
      <c r="C1198" s="110" t="s">
        <v>616</v>
      </c>
      <c r="D1198" s="42">
        <v>53</v>
      </c>
      <c r="E1198" s="43">
        <f t="shared" si="271"/>
        <v>0</v>
      </c>
      <c r="F1198" s="44">
        <f t="shared" si="275"/>
        <v>0</v>
      </c>
      <c r="H1198" s="43">
        <v>3.51</v>
      </c>
    </row>
    <row r="1199" spans="1:8" s="38" customFormat="1" ht="31.5" x14ac:dyDescent="0.25">
      <c r="A1199" s="39" t="s">
        <v>2012</v>
      </c>
      <c r="B1199" s="106" t="s">
        <v>2013</v>
      </c>
      <c r="C1199" s="110" t="s">
        <v>616</v>
      </c>
      <c r="D1199" s="42">
        <v>29</v>
      </c>
      <c r="E1199" s="43">
        <f t="shared" si="271"/>
        <v>0</v>
      </c>
      <c r="F1199" s="44">
        <f t="shared" si="275"/>
        <v>0</v>
      </c>
      <c r="H1199" s="43">
        <v>5.79</v>
      </c>
    </row>
    <row r="1200" spans="1:8" s="38" customFormat="1" ht="31.5" x14ac:dyDescent="0.25">
      <c r="A1200" s="39" t="s">
        <v>2014</v>
      </c>
      <c r="B1200" s="106" t="s">
        <v>2015</v>
      </c>
      <c r="C1200" s="110" t="s">
        <v>616</v>
      </c>
      <c r="D1200" s="42">
        <v>4</v>
      </c>
      <c r="E1200" s="43">
        <f t="shared" si="271"/>
        <v>0</v>
      </c>
      <c r="F1200" s="44">
        <f t="shared" si="275"/>
        <v>0</v>
      </c>
      <c r="H1200" s="43">
        <v>5.66</v>
      </c>
    </row>
    <row r="1201" spans="1:8" s="38" customFormat="1" ht="31.5" x14ac:dyDescent="0.25">
      <c r="A1201" s="39" t="s">
        <v>2016</v>
      </c>
      <c r="B1201" s="106" t="s">
        <v>2017</v>
      </c>
      <c r="C1201" s="110" t="s">
        <v>616</v>
      </c>
      <c r="D1201" s="42">
        <v>16</v>
      </c>
      <c r="E1201" s="43">
        <f t="shared" si="271"/>
        <v>0</v>
      </c>
      <c r="F1201" s="44">
        <f t="shared" si="275"/>
        <v>0</v>
      </c>
      <c r="H1201" s="43">
        <v>9.9</v>
      </c>
    </row>
    <row r="1202" spans="1:8" s="38" customFormat="1" ht="31.5" x14ac:dyDescent="0.25">
      <c r="A1202" s="39" t="s">
        <v>2018</v>
      </c>
      <c r="B1202" s="106" t="s">
        <v>2019</v>
      </c>
      <c r="C1202" s="110" t="s">
        <v>616</v>
      </c>
      <c r="D1202" s="42">
        <v>1</v>
      </c>
      <c r="E1202" s="43">
        <f t="shared" si="271"/>
        <v>0</v>
      </c>
      <c r="F1202" s="44">
        <f t="shared" si="275"/>
        <v>0</v>
      </c>
      <c r="H1202" s="43">
        <v>16.850000000000001</v>
      </c>
    </row>
    <row r="1203" spans="1:8" s="38" customFormat="1" ht="31.5" x14ac:dyDescent="0.25">
      <c r="A1203" s="39" t="s">
        <v>2020</v>
      </c>
      <c r="B1203" s="40" t="s">
        <v>845</v>
      </c>
      <c r="C1203" s="110" t="s">
        <v>616</v>
      </c>
      <c r="D1203" s="42">
        <v>2</v>
      </c>
      <c r="E1203" s="43">
        <f t="shared" si="271"/>
        <v>0</v>
      </c>
      <c r="F1203" s="44">
        <f t="shared" si="275"/>
        <v>0</v>
      </c>
      <c r="H1203" s="43">
        <v>64.27</v>
      </c>
    </row>
    <row r="1204" spans="1:8" s="38" customFormat="1" ht="31.5" x14ac:dyDescent="0.25">
      <c r="A1204" s="39" t="s">
        <v>2021</v>
      </c>
      <c r="B1204" s="106" t="s">
        <v>2022</v>
      </c>
      <c r="C1204" s="110" t="s">
        <v>616</v>
      </c>
      <c r="D1204" s="42">
        <v>22</v>
      </c>
      <c r="E1204" s="43">
        <f t="shared" si="271"/>
        <v>0</v>
      </c>
      <c r="F1204" s="44">
        <f t="shared" si="275"/>
        <v>0</v>
      </c>
      <c r="H1204" s="43">
        <v>48.23</v>
      </c>
    </row>
    <row r="1205" spans="1:8" s="38" customFormat="1" ht="31.5" x14ac:dyDescent="0.25">
      <c r="A1205" s="39" t="s">
        <v>2023</v>
      </c>
      <c r="B1205" s="98" t="s">
        <v>2024</v>
      </c>
      <c r="C1205" s="110" t="s">
        <v>616</v>
      </c>
      <c r="D1205" s="42">
        <v>16</v>
      </c>
      <c r="E1205" s="43">
        <f t="shared" si="271"/>
        <v>0</v>
      </c>
      <c r="F1205" s="44">
        <f t="shared" si="275"/>
        <v>0</v>
      </c>
      <c r="H1205" s="43">
        <v>23.02</v>
      </c>
    </row>
    <row r="1206" spans="1:8" s="38" customFormat="1" ht="31.5" x14ac:dyDescent="0.25">
      <c r="A1206" s="39" t="s">
        <v>2025</v>
      </c>
      <c r="B1206" s="106" t="s">
        <v>2026</v>
      </c>
      <c r="C1206" s="110" t="s">
        <v>616</v>
      </c>
      <c r="D1206" s="42">
        <v>14</v>
      </c>
      <c r="E1206" s="43">
        <f t="shared" si="271"/>
        <v>0</v>
      </c>
      <c r="F1206" s="44">
        <f t="shared" si="275"/>
        <v>0</v>
      </c>
      <c r="H1206" s="43">
        <v>60.94</v>
      </c>
    </row>
    <row r="1207" spans="1:8" s="38" customFormat="1" ht="15.75" x14ac:dyDescent="0.25">
      <c r="A1207" s="39" t="s">
        <v>2027</v>
      </c>
      <c r="B1207" s="106" t="s">
        <v>2028</v>
      </c>
      <c r="C1207" s="110" t="s">
        <v>616</v>
      </c>
      <c r="D1207" s="42">
        <v>10</v>
      </c>
      <c r="E1207" s="43">
        <f t="shared" si="271"/>
        <v>0</v>
      </c>
      <c r="F1207" s="44">
        <f t="shared" si="275"/>
        <v>0</v>
      </c>
      <c r="H1207" s="43">
        <v>6.63</v>
      </c>
    </row>
    <row r="1208" spans="1:8" s="38" customFormat="1" ht="15.75" x14ac:dyDescent="0.25">
      <c r="A1208" s="50" t="s">
        <v>2029</v>
      </c>
      <c r="B1208" s="105" t="s">
        <v>713</v>
      </c>
      <c r="C1208" s="109"/>
      <c r="D1208" s="53"/>
      <c r="E1208" s="101"/>
      <c r="F1208" s="55"/>
      <c r="H1208" s="101"/>
    </row>
    <row r="1209" spans="1:8" s="38" customFormat="1" ht="78.75" x14ac:dyDescent="0.25">
      <c r="A1209" s="39" t="s">
        <v>2030</v>
      </c>
      <c r="B1209" s="106" t="s">
        <v>2031</v>
      </c>
      <c r="C1209" s="110" t="s">
        <v>616</v>
      </c>
      <c r="D1209" s="42">
        <v>1</v>
      </c>
      <c r="E1209" s="43">
        <f t="shared" si="271"/>
        <v>0</v>
      </c>
      <c r="F1209" s="44">
        <f>ROUND(D1209*E1209,2)</f>
        <v>0</v>
      </c>
      <c r="H1209" s="43">
        <v>6115.88</v>
      </c>
    </row>
    <row r="1210" spans="1:8" s="38" customFormat="1" ht="15.75" x14ac:dyDescent="0.25">
      <c r="A1210" s="45"/>
      <c r="B1210" s="46" t="s">
        <v>2032</v>
      </c>
      <c r="C1210" s="47"/>
      <c r="D1210" s="47"/>
      <c r="E1210" s="48"/>
      <c r="F1210" s="49">
        <f>SUM(F1154:F1209)</f>
        <v>0</v>
      </c>
      <c r="H1210" s="48"/>
    </row>
    <row r="1211" spans="1:8" s="38" customFormat="1" ht="15.75" x14ac:dyDescent="0.25">
      <c r="A1211" s="50" t="s">
        <v>2033</v>
      </c>
      <c r="B1211" s="51" t="s">
        <v>830</v>
      </c>
      <c r="C1211" s="52"/>
      <c r="D1211" s="53"/>
      <c r="E1211" s="101"/>
      <c r="F1211" s="55"/>
      <c r="H1211" s="101"/>
    </row>
    <row r="1212" spans="1:8" s="38" customFormat="1" ht="15.75" x14ac:dyDescent="0.25">
      <c r="A1212" s="105" t="s">
        <v>2034</v>
      </c>
      <c r="B1212" s="100" t="s">
        <v>620</v>
      </c>
      <c r="C1212" s="52"/>
      <c r="D1212" s="53"/>
      <c r="E1212" s="101"/>
      <c r="F1212" s="55"/>
      <c r="H1212" s="101"/>
    </row>
    <row r="1213" spans="1:8" s="38" customFormat="1" ht="31.5" x14ac:dyDescent="0.25">
      <c r="A1213" s="160" t="s">
        <v>2035</v>
      </c>
      <c r="B1213" s="103" t="s">
        <v>622</v>
      </c>
      <c r="C1213" s="72" t="s">
        <v>56</v>
      </c>
      <c r="D1213" s="74">
        <v>31</v>
      </c>
      <c r="E1213" s="43">
        <f t="shared" ref="E1213:E1261" si="276">ROUND((H1213*$H$3),2)</f>
        <v>0</v>
      </c>
      <c r="F1213" s="44">
        <f t="shared" ref="F1213:F1217" si="277">ROUND(D1213*E1213,2)</f>
        <v>0</v>
      </c>
      <c r="H1213" s="43">
        <v>25.91</v>
      </c>
    </row>
    <row r="1214" spans="1:8" s="38" customFormat="1" ht="31.5" x14ac:dyDescent="0.25">
      <c r="A1214" s="160" t="s">
        <v>2036</v>
      </c>
      <c r="B1214" s="103" t="s">
        <v>834</v>
      </c>
      <c r="C1214" s="72" t="s">
        <v>56</v>
      </c>
      <c r="D1214" s="74">
        <v>10</v>
      </c>
      <c r="E1214" s="43">
        <f t="shared" si="276"/>
        <v>0</v>
      </c>
      <c r="F1214" s="44">
        <f t="shared" si="277"/>
        <v>0</v>
      </c>
      <c r="H1214" s="43">
        <v>58.18</v>
      </c>
    </row>
    <row r="1215" spans="1:8" s="38" customFormat="1" ht="31.5" x14ac:dyDescent="0.25">
      <c r="A1215" s="160" t="s">
        <v>2037</v>
      </c>
      <c r="B1215" s="103" t="s">
        <v>628</v>
      </c>
      <c r="C1215" s="72" t="s">
        <v>56</v>
      </c>
      <c r="D1215" s="74">
        <v>8</v>
      </c>
      <c r="E1215" s="43">
        <f t="shared" si="276"/>
        <v>0</v>
      </c>
      <c r="F1215" s="44">
        <f t="shared" si="277"/>
        <v>0</v>
      </c>
      <c r="H1215" s="43">
        <v>17.89</v>
      </c>
    </row>
    <row r="1216" spans="1:8" s="38" customFormat="1" ht="31.5" x14ac:dyDescent="0.25">
      <c r="A1216" s="160" t="s">
        <v>2038</v>
      </c>
      <c r="B1216" s="103" t="s">
        <v>1606</v>
      </c>
      <c r="C1216" s="72" t="s">
        <v>616</v>
      </c>
      <c r="D1216" s="74">
        <v>6</v>
      </c>
      <c r="E1216" s="43">
        <f t="shared" si="276"/>
        <v>0</v>
      </c>
      <c r="F1216" s="44">
        <f t="shared" si="277"/>
        <v>0</v>
      </c>
      <c r="H1216" s="43">
        <v>16.670000000000002</v>
      </c>
    </row>
    <row r="1217" spans="1:8" s="38" customFormat="1" ht="31.5" x14ac:dyDescent="0.25">
      <c r="A1217" s="160" t="s">
        <v>2039</v>
      </c>
      <c r="B1217" s="103" t="s">
        <v>1714</v>
      </c>
      <c r="C1217" s="72" t="s">
        <v>616</v>
      </c>
      <c r="D1217" s="74">
        <v>2</v>
      </c>
      <c r="E1217" s="43">
        <f t="shared" si="276"/>
        <v>0</v>
      </c>
      <c r="F1217" s="44">
        <f t="shared" si="277"/>
        <v>0</v>
      </c>
      <c r="H1217" s="43">
        <v>18.54</v>
      </c>
    </row>
    <row r="1218" spans="1:8" s="38" customFormat="1" ht="15.75" x14ac:dyDescent="0.25">
      <c r="A1218" s="105" t="s">
        <v>2040</v>
      </c>
      <c r="B1218" s="100" t="s">
        <v>630</v>
      </c>
      <c r="C1218" s="52"/>
      <c r="D1218" s="53"/>
      <c r="E1218" s="101"/>
      <c r="F1218" s="55"/>
      <c r="H1218" s="101"/>
    </row>
    <row r="1219" spans="1:8" s="38" customFormat="1" ht="47.25" x14ac:dyDescent="0.25">
      <c r="A1219" s="160" t="s">
        <v>2041</v>
      </c>
      <c r="B1219" s="102" t="s">
        <v>632</v>
      </c>
      <c r="C1219" s="41" t="s">
        <v>56</v>
      </c>
      <c r="D1219" s="74">
        <v>17</v>
      </c>
      <c r="E1219" s="43">
        <f t="shared" si="276"/>
        <v>0</v>
      </c>
      <c r="F1219" s="44">
        <f>ROUND(D1219*E1219,2)</f>
        <v>0</v>
      </c>
      <c r="H1219" s="43">
        <v>13.75</v>
      </c>
    </row>
    <row r="1220" spans="1:8" s="38" customFormat="1" ht="15.75" x14ac:dyDescent="0.25">
      <c r="A1220" s="105" t="s">
        <v>2042</v>
      </c>
      <c r="B1220" s="100" t="s">
        <v>636</v>
      </c>
      <c r="C1220" s="52"/>
      <c r="D1220" s="53"/>
      <c r="E1220" s="101"/>
      <c r="F1220" s="55"/>
      <c r="H1220" s="101"/>
    </row>
    <row r="1221" spans="1:8" s="38" customFormat="1" ht="31.5" x14ac:dyDescent="0.25">
      <c r="A1221" s="160" t="s">
        <v>2043</v>
      </c>
      <c r="B1221" s="102" t="s">
        <v>638</v>
      </c>
      <c r="C1221" s="41" t="s">
        <v>616</v>
      </c>
      <c r="D1221" s="74">
        <v>2</v>
      </c>
      <c r="E1221" s="43">
        <f t="shared" si="276"/>
        <v>0</v>
      </c>
      <c r="F1221" s="44">
        <f t="shared" ref="F1221:F1230" si="278">ROUND(D1221*E1221,2)</f>
        <v>0</v>
      </c>
      <c r="H1221" s="43">
        <v>12.15</v>
      </c>
    </row>
    <row r="1222" spans="1:8" s="38" customFormat="1" ht="31.5" x14ac:dyDescent="0.25">
      <c r="A1222" s="160" t="s">
        <v>2044</v>
      </c>
      <c r="B1222" s="102" t="s">
        <v>640</v>
      </c>
      <c r="C1222" s="41" t="s">
        <v>616</v>
      </c>
      <c r="D1222" s="74">
        <v>7</v>
      </c>
      <c r="E1222" s="43">
        <f t="shared" si="276"/>
        <v>0</v>
      </c>
      <c r="F1222" s="44">
        <f t="shared" si="278"/>
        <v>0</v>
      </c>
      <c r="H1222" s="43">
        <v>17.440000000000001</v>
      </c>
    </row>
    <row r="1223" spans="1:8" s="38" customFormat="1" ht="47.25" x14ac:dyDescent="0.25">
      <c r="A1223" s="160" t="s">
        <v>2045</v>
      </c>
      <c r="B1223" s="102" t="s">
        <v>642</v>
      </c>
      <c r="C1223" s="41" t="s">
        <v>616</v>
      </c>
      <c r="D1223" s="74">
        <v>1</v>
      </c>
      <c r="E1223" s="43">
        <f t="shared" si="276"/>
        <v>0</v>
      </c>
      <c r="F1223" s="44">
        <f t="shared" si="278"/>
        <v>0</v>
      </c>
      <c r="H1223" s="43">
        <v>14.68</v>
      </c>
    </row>
    <row r="1224" spans="1:8" s="38" customFormat="1" ht="15.75" x14ac:dyDescent="0.25">
      <c r="A1224" s="160" t="s">
        <v>2046</v>
      </c>
      <c r="B1224" s="103" t="s">
        <v>2047</v>
      </c>
      <c r="C1224" s="41" t="s">
        <v>616</v>
      </c>
      <c r="D1224" s="74">
        <v>2</v>
      </c>
      <c r="E1224" s="43">
        <f t="shared" si="276"/>
        <v>0</v>
      </c>
      <c r="F1224" s="44">
        <f t="shared" si="278"/>
        <v>0</v>
      </c>
      <c r="H1224" s="43">
        <v>7.55</v>
      </c>
    </row>
    <row r="1225" spans="1:8" s="38" customFormat="1" ht="31.5" x14ac:dyDescent="0.25">
      <c r="A1225" s="160" t="s">
        <v>2048</v>
      </c>
      <c r="B1225" s="106" t="s">
        <v>652</v>
      </c>
      <c r="C1225" s="41" t="s">
        <v>616</v>
      </c>
      <c r="D1225" s="74">
        <v>3</v>
      </c>
      <c r="E1225" s="43">
        <f t="shared" si="276"/>
        <v>0</v>
      </c>
      <c r="F1225" s="44">
        <f t="shared" si="278"/>
        <v>0</v>
      </c>
      <c r="H1225" s="43">
        <v>16.329999999999998</v>
      </c>
    </row>
    <row r="1226" spans="1:8" s="38" customFormat="1" ht="15.75" x14ac:dyDescent="0.25">
      <c r="A1226" s="160" t="s">
        <v>2049</v>
      </c>
      <c r="B1226" s="106" t="s">
        <v>2050</v>
      </c>
      <c r="C1226" s="41" t="s">
        <v>616</v>
      </c>
      <c r="D1226" s="74">
        <v>4</v>
      </c>
      <c r="E1226" s="43">
        <f t="shared" si="276"/>
        <v>0</v>
      </c>
      <c r="F1226" s="44">
        <f t="shared" si="278"/>
        <v>0</v>
      </c>
      <c r="H1226" s="43">
        <v>22.45</v>
      </c>
    </row>
    <row r="1227" spans="1:8" s="38" customFormat="1" ht="31.5" x14ac:dyDescent="0.25">
      <c r="A1227" s="160" t="s">
        <v>2051</v>
      </c>
      <c r="B1227" s="103" t="s">
        <v>2052</v>
      </c>
      <c r="C1227" s="72" t="s">
        <v>616</v>
      </c>
      <c r="D1227" s="74">
        <v>3</v>
      </c>
      <c r="E1227" s="43">
        <f t="shared" si="276"/>
        <v>0</v>
      </c>
      <c r="F1227" s="44">
        <f t="shared" si="278"/>
        <v>0</v>
      </c>
      <c r="H1227" s="43">
        <v>8.81</v>
      </c>
    </row>
    <row r="1228" spans="1:8" s="38" customFormat="1" ht="31.5" x14ac:dyDescent="0.25">
      <c r="A1228" s="160" t="s">
        <v>2053</v>
      </c>
      <c r="B1228" s="106" t="s">
        <v>648</v>
      </c>
      <c r="C1228" s="72" t="s">
        <v>616</v>
      </c>
      <c r="D1228" s="74">
        <v>3</v>
      </c>
      <c r="E1228" s="43">
        <f t="shared" si="276"/>
        <v>0</v>
      </c>
      <c r="F1228" s="44">
        <f t="shared" si="278"/>
        <v>0</v>
      </c>
      <c r="H1228" s="43">
        <v>11.02</v>
      </c>
    </row>
    <row r="1229" spans="1:8" s="38" customFormat="1" ht="31.5" x14ac:dyDescent="0.25">
      <c r="A1229" s="160" t="s">
        <v>2054</v>
      </c>
      <c r="B1229" s="103" t="s">
        <v>654</v>
      </c>
      <c r="C1229" s="41" t="s">
        <v>616</v>
      </c>
      <c r="D1229" s="74">
        <v>2</v>
      </c>
      <c r="E1229" s="43">
        <f t="shared" si="276"/>
        <v>0</v>
      </c>
      <c r="F1229" s="44">
        <f t="shared" si="278"/>
        <v>0</v>
      </c>
      <c r="H1229" s="43">
        <v>7</v>
      </c>
    </row>
    <row r="1230" spans="1:8" s="38" customFormat="1" ht="31.5" x14ac:dyDescent="0.25">
      <c r="A1230" s="160" t="s">
        <v>2055</v>
      </c>
      <c r="B1230" s="103" t="s">
        <v>656</v>
      </c>
      <c r="C1230" s="41" t="s">
        <v>616</v>
      </c>
      <c r="D1230" s="74">
        <v>7</v>
      </c>
      <c r="E1230" s="43">
        <f t="shared" si="276"/>
        <v>0</v>
      </c>
      <c r="F1230" s="44">
        <f t="shared" si="278"/>
        <v>0</v>
      </c>
      <c r="H1230" s="43">
        <v>12.21</v>
      </c>
    </row>
    <row r="1231" spans="1:8" s="38" customFormat="1" ht="15.75" x14ac:dyDescent="0.25">
      <c r="A1231" s="105" t="s">
        <v>2056</v>
      </c>
      <c r="B1231" s="100" t="s">
        <v>2057</v>
      </c>
      <c r="C1231" s="52"/>
      <c r="D1231" s="53"/>
      <c r="E1231" s="101"/>
      <c r="F1231" s="55"/>
      <c r="H1231" s="101"/>
    </row>
    <row r="1232" spans="1:8" s="38" customFormat="1" ht="31.5" x14ac:dyDescent="0.25">
      <c r="A1232" s="160" t="s">
        <v>2058</v>
      </c>
      <c r="B1232" s="103" t="s">
        <v>1634</v>
      </c>
      <c r="C1232" s="41" t="s">
        <v>616</v>
      </c>
      <c r="D1232" s="74">
        <v>2</v>
      </c>
      <c r="E1232" s="43">
        <f t="shared" si="276"/>
        <v>0</v>
      </c>
      <c r="F1232" s="44">
        <f t="shared" ref="F1232:F1240" si="279">ROUND(D1232*E1232,2)</f>
        <v>0</v>
      </c>
      <c r="H1232" s="43">
        <v>39.590000000000003</v>
      </c>
    </row>
    <row r="1233" spans="1:8" s="38" customFormat="1" ht="31.5" x14ac:dyDescent="0.25">
      <c r="A1233" s="160" t="s">
        <v>2059</v>
      </c>
      <c r="B1233" s="102" t="s">
        <v>1538</v>
      </c>
      <c r="C1233" s="41" t="s">
        <v>616</v>
      </c>
      <c r="D1233" s="74">
        <v>5</v>
      </c>
      <c r="E1233" s="43">
        <f t="shared" si="276"/>
        <v>0</v>
      </c>
      <c r="F1233" s="44">
        <f t="shared" si="279"/>
        <v>0</v>
      </c>
      <c r="H1233" s="43">
        <v>39.590000000000003</v>
      </c>
    </row>
    <row r="1234" spans="1:8" s="38" customFormat="1" ht="15.75" x14ac:dyDescent="0.25">
      <c r="A1234" s="160" t="s">
        <v>2060</v>
      </c>
      <c r="B1234" s="102" t="s">
        <v>2061</v>
      </c>
      <c r="C1234" s="110" t="s">
        <v>616</v>
      </c>
      <c r="D1234" s="74">
        <v>3</v>
      </c>
      <c r="E1234" s="43">
        <f t="shared" si="276"/>
        <v>0</v>
      </c>
      <c r="F1234" s="44">
        <f t="shared" si="279"/>
        <v>0</v>
      </c>
      <c r="H1234" s="43">
        <v>37.229999999999997</v>
      </c>
    </row>
    <row r="1235" spans="1:8" s="38" customFormat="1" ht="15.75" x14ac:dyDescent="0.25">
      <c r="A1235" s="160" t="s">
        <v>2062</v>
      </c>
      <c r="B1235" s="102" t="s">
        <v>2063</v>
      </c>
      <c r="C1235" s="41" t="s">
        <v>616</v>
      </c>
      <c r="D1235" s="74">
        <v>1</v>
      </c>
      <c r="E1235" s="43">
        <f t="shared" si="276"/>
        <v>0</v>
      </c>
      <c r="F1235" s="44">
        <f t="shared" si="279"/>
        <v>0</v>
      </c>
      <c r="H1235" s="43">
        <v>39.590000000000003</v>
      </c>
    </row>
    <row r="1236" spans="1:8" s="38" customFormat="1" ht="31.5" x14ac:dyDescent="0.25">
      <c r="A1236" s="160" t="s">
        <v>2064</v>
      </c>
      <c r="B1236" s="102" t="s">
        <v>2065</v>
      </c>
      <c r="C1236" s="41" t="s">
        <v>616</v>
      </c>
      <c r="D1236" s="74">
        <v>3</v>
      </c>
      <c r="E1236" s="43">
        <f t="shared" si="276"/>
        <v>0</v>
      </c>
      <c r="F1236" s="44">
        <f t="shared" si="279"/>
        <v>0</v>
      </c>
      <c r="H1236" s="43">
        <v>71.28</v>
      </c>
    </row>
    <row r="1237" spans="1:8" s="38" customFormat="1" ht="31.5" x14ac:dyDescent="0.25">
      <c r="A1237" s="160" t="s">
        <v>2066</v>
      </c>
      <c r="B1237" s="102" t="s">
        <v>676</v>
      </c>
      <c r="C1237" s="41" t="s">
        <v>616</v>
      </c>
      <c r="D1237" s="74">
        <v>2</v>
      </c>
      <c r="E1237" s="43">
        <f t="shared" si="276"/>
        <v>0</v>
      </c>
      <c r="F1237" s="44">
        <f t="shared" si="279"/>
        <v>0</v>
      </c>
      <c r="H1237" s="43">
        <v>63.7</v>
      </c>
    </row>
    <row r="1238" spans="1:8" s="38" customFormat="1" ht="15.75" x14ac:dyDescent="0.25">
      <c r="A1238" s="160" t="s">
        <v>2067</v>
      </c>
      <c r="B1238" s="102" t="s">
        <v>1885</v>
      </c>
      <c r="C1238" s="41" t="s">
        <v>616</v>
      </c>
      <c r="D1238" s="74">
        <v>6</v>
      </c>
      <c r="E1238" s="43">
        <f t="shared" si="276"/>
        <v>0</v>
      </c>
      <c r="F1238" s="44">
        <f t="shared" si="279"/>
        <v>0</v>
      </c>
      <c r="H1238" s="43">
        <v>6.52</v>
      </c>
    </row>
    <row r="1239" spans="1:8" s="38" customFormat="1" ht="15.75" x14ac:dyDescent="0.25">
      <c r="A1239" s="160" t="s">
        <v>2068</v>
      </c>
      <c r="B1239" s="102" t="s">
        <v>2069</v>
      </c>
      <c r="C1239" s="41" t="s">
        <v>616</v>
      </c>
      <c r="D1239" s="74">
        <v>5</v>
      </c>
      <c r="E1239" s="43">
        <f t="shared" si="276"/>
        <v>0</v>
      </c>
      <c r="F1239" s="44">
        <f t="shared" si="279"/>
        <v>0</v>
      </c>
      <c r="H1239" s="43">
        <v>12.49</v>
      </c>
    </row>
    <row r="1240" spans="1:8" s="38" customFormat="1" ht="31.5" x14ac:dyDescent="0.25">
      <c r="A1240" s="160" t="s">
        <v>2070</v>
      </c>
      <c r="B1240" s="103" t="s">
        <v>2071</v>
      </c>
      <c r="C1240" s="41" t="s">
        <v>616</v>
      </c>
      <c r="D1240" s="74">
        <v>5</v>
      </c>
      <c r="E1240" s="43">
        <f t="shared" si="276"/>
        <v>0</v>
      </c>
      <c r="F1240" s="44">
        <f t="shared" si="279"/>
        <v>0</v>
      </c>
      <c r="H1240" s="43">
        <v>5.99</v>
      </c>
    </row>
    <row r="1241" spans="1:8" s="38" customFormat="1" ht="15.75" x14ac:dyDescent="0.25">
      <c r="A1241" s="105" t="s">
        <v>2072</v>
      </c>
      <c r="B1241" s="100" t="s">
        <v>853</v>
      </c>
      <c r="C1241" s="52"/>
      <c r="D1241" s="53"/>
      <c r="E1241" s="101"/>
      <c r="F1241" s="55"/>
      <c r="H1241" s="101"/>
    </row>
    <row r="1242" spans="1:8" s="38" customFormat="1" ht="47.25" x14ac:dyDescent="0.25">
      <c r="A1242" s="160" t="s">
        <v>2073</v>
      </c>
      <c r="B1242" s="102" t="s">
        <v>2074</v>
      </c>
      <c r="C1242" s="41" t="s">
        <v>56</v>
      </c>
      <c r="D1242" s="42">
        <v>188</v>
      </c>
      <c r="E1242" s="43">
        <f t="shared" si="276"/>
        <v>0</v>
      </c>
      <c r="F1242" s="44">
        <f t="shared" ref="F1242:F1243" si="280">ROUND(D1242*E1242,2)</f>
        <v>0</v>
      </c>
      <c r="H1242" s="43">
        <v>7.96</v>
      </c>
    </row>
    <row r="1243" spans="1:8" s="38" customFormat="1" ht="31.5" x14ac:dyDescent="0.25">
      <c r="A1243" s="160" t="s">
        <v>2075</v>
      </c>
      <c r="B1243" s="102" t="s">
        <v>2076</v>
      </c>
      <c r="C1243" s="41" t="s">
        <v>616</v>
      </c>
      <c r="D1243" s="42">
        <v>1</v>
      </c>
      <c r="E1243" s="43">
        <f t="shared" si="276"/>
        <v>0</v>
      </c>
      <c r="F1243" s="44">
        <f t="shared" si="280"/>
        <v>0</v>
      </c>
      <c r="H1243" s="43">
        <v>508.08</v>
      </c>
    </row>
    <row r="1244" spans="1:8" s="38" customFormat="1" ht="15.75" x14ac:dyDescent="0.25">
      <c r="A1244" s="105" t="s">
        <v>2077</v>
      </c>
      <c r="B1244" s="100" t="s">
        <v>857</v>
      </c>
      <c r="C1244" s="52"/>
      <c r="D1244" s="53"/>
      <c r="E1244" s="101"/>
      <c r="F1244" s="55"/>
      <c r="H1244" s="101"/>
    </row>
    <row r="1245" spans="1:8" s="38" customFormat="1" ht="47.25" x14ac:dyDescent="0.25">
      <c r="A1245" s="160" t="s">
        <v>2078</v>
      </c>
      <c r="B1245" s="103" t="s">
        <v>2079</v>
      </c>
      <c r="C1245" s="41" t="s">
        <v>616</v>
      </c>
      <c r="D1245" s="42">
        <v>2</v>
      </c>
      <c r="E1245" s="43">
        <f t="shared" si="276"/>
        <v>0</v>
      </c>
      <c r="F1245" s="44">
        <f t="shared" ref="F1245:F1246" si="281">ROUND(D1245*E1245,2)</f>
        <v>0</v>
      </c>
      <c r="H1245" s="43">
        <v>61.16</v>
      </c>
    </row>
    <row r="1246" spans="1:8" s="38" customFormat="1" ht="15.75" x14ac:dyDescent="0.25">
      <c r="A1246" s="160" t="s">
        <v>2080</v>
      </c>
      <c r="B1246" s="103" t="s">
        <v>859</v>
      </c>
      <c r="C1246" s="41" t="s">
        <v>616</v>
      </c>
      <c r="D1246" s="42">
        <v>7</v>
      </c>
      <c r="E1246" s="43">
        <f t="shared" si="276"/>
        <v>0</v>
      </c>
      <c r="F1246" s="44">
        <f t="shared" si="281"/>
        <v>0</v>
      </c>
      <c r="H1246" s="43">
        <v>4.76</v>
      </c>
    </row>
    <row r="1247" spans="1:8" s="38" customFormat="1" ht="15.75" x14ac:dyDescent="0.25">
      <c r="A1247" s="105" t="s">
        <v>2081</v>
      </c>
      <c r="B1247" s="100" t="s">
        <v>2082</v>
      </c>
      <c r="C1247" s="52"/>
      <c r="D1247" s="53"/>
      <c r="E1247" s="101"/>
      <c r="F1247" s="55"/>
      <c r="H1247" s="101"/>
    </row>
    <row r="1248" spans="1:8" s="38" customFormat="1" ht="47.25" x14ac:dyDescent="0.25">
      <c r="A1248" s="160" t="s">
        <v>2083</v>
      </c>
      <c r="B1248" s="102" t="s">
        <v>2084</v>
      </c>
      <c r="C1248" s="41" t="s">
        <v>616</v>
      </c>
      <c r="D1248" s="42">
        <v>1</v>
      </c>
      <c r="E1248" s="43">
        <f t="shared" si="276"/>
        <v>0</v>
      </c>
      <c r="F1248" s="44">
        <f t="shared" ref="F1248:F1258" si="282">ROUND(D1248*E1248,2)</f>
        <v>0</v>
      </c>
      <c r="H1248" s="43">
        <v>1609.37</v>
      </c>
    </row>
    <row r="1249" spans="1:8" s="38" customFormat="1" ht="15.75" x14ac:dyDescent="0.25">
      <c r="A1249" s="160" t="s">
        <v>2085</v>
      </c>
      <c r="B1249" s="102" t="s">
        <v>2086</v>
      </c>
      <c r="C1249" s="41" t="s">
        <v>616</v>
      </c>
      <c r="D1249" s="42">
        <v>1</v>
      </c>
      <c r="E1249" s="43">
        <f t="shared" si="276"/>
        <v>0</v>
      </c>
      <c r="F1249" s="44">
        <f t="shared" si="282"/>
        <v>0</v>
      </c>
      <c r="H1249" s="43">
        <v>779.73</v>
      </c>
    </row>
    <row r="1250" spans="1:8" s="38" customFormat="1" ht="31.5" x14ac:dyDescent="0.25">
      <c r="A1250" s="160" t="s">
        <v>2087</v>
      </c>
      <c r="B1250" s="40" t="s">
        <v>2088</v>
      </c>
      <c r="C1250" s="41" t="s">
        <v>616</v>
      </c>
      <c r="D1250" s="42">
        <v>1</v>
      </c>
      <c r="E1250" s="43">
        <f t="shared" si="276"/>
        <v>0</v>
      </c>
      <c r="F1250" s="44">
        <f t="shared" si="282"/>
        <v>0</v>
      </c>
      <c r="H1250" s="43">
        <v>792.3</v>
      </c>
    </row>
    <row r="1251" spans="1:8" s="38" customFormat="1" ht="31.5" x14ac:dyDescent="0.25">
      <c r="A1251" s="160" t="s">
        <v>2089</v>
      </c>
      <c r="B1251" s="40" t="s">
        <v>2090</v>
      </c>
      <c r="C1251" s="41" t="s">
        <v>616</v>
      </c>
      <c r="D1251" s="42">
        <v>1</v>
      </c>
      <c r="E1251" s="43">
        <f t="shared" si="276"/>
        <v>0</v>
      </c>
      <c r="F1251" s="44">
        <f t="shared" si="282"/>
        <v>0</v>
      </c>
      <c r="H1251" s="43">
        <v>812</v>
      </c>
    </row>
    <row r="1252" spans="1:8" s="38" customFormat="1" ht="15.75" x14ac:dyDescent="0.25">
      <c r="A1252" s="160" t="s">
        <v>2091</v>
      </c>
      <c r="B1252" s="40" t="s">
        <v>2092</v>
      </c>
      <c r="C1252" s="41" t="s">
        <v>616</v>
      </c>
      <c r="D1252" s="42">
        <v>1</v>
      </c>
      <c r="E1252" s="43">
        <f t="shared" si="276"/>
        <v>0</v>
      </c>
      <c r="F1252" s="44">
        <f t="shared" si="282"/>
        <v>0</v>
      </c>
      <c r="H1252" s="43">
        <v>108.78</v>
      </c>
    </row>
    <row r="1253" spans="1:8" s="38" customFormat="1" ht="15.75" x14ac:dyDescent="0.25">
      <c r="A1253" s="160" t="s">
        <v>2093</v>
      </c>
      <c r="B1253" s="40" t="s">
        <v>2094</v>
      </c>
      <c r="C1253" s="41" t="s">
        <v>616</v>
      </c>
      <c r="D1253" s="42">
        <v>3</v>
      </c>
      <c r="E1253" s="43">
        <f t="shared" si="276"/>
        <v>0</v>
      </c>
      <c r="F1253" s="44">
        <f t="shared" si="282"/>
        <v>0</v>
      </c>
      <c r="H1253" s="43">
        <v>113.75</v>
      </c>
    </row>
    <row r="1254" spans="1:8" s="38" customFormat="1" ht="15.75" x14ac:dyDescent="0.25">
      <c r="A1254" s="160" t="s">
        <v>2095</v>
      </c>
      <c r="B1254" s="40" t="s">
        <v>2096</v>
      </c>
      <c r="C1254" s="41" t="s">
        <v>616</v>
      </c>
      <c r="D1254" s="42">
        <v>2</v>
      </c>
      <c r="E1254" s="43">
        <f t="shared" si="276"/>
        <v>0</v>
      </c>
      <c r="F1254" s="44">
        <f t="shared" si="282"/>
        <v>0</v>
      </c>
      <c r="H1254" s="43">
        <v>196.92</v>
      </c>
    </row>
    <row r="1255" spans="1:8" s="38" customFormat="1" ht="15.75" x14ac:dyDescent="0.25">
      <c r="A1255" s="160" t="s">
        <v>2097</v>
      </c>
      <c r="B1255" s="98" t="s">
        <v>1941</v>
      </c>
      <c r="C1255" s="41" t="s">
        <v>35</v>
      </c>
      <c r="D1255" s="42">
        <v>3</v>
      </c>
      <c r="E1255" s="43">
        <f t="shared" si="276"/>
        <v>0</v>
      </c>
      <c r="F1255" s="44">
        <f t="shared" si="282"/>
        <v>0</v>
      </c>
      <c r="H1255" s="43">
        <v>6.56</v>
      </c>
    </row>
    <row r="1256" spans="1:8" s="38" customFormat="1" ht="31.5" x14ac:dyDescent="0.25">
      <c r="A1256" s="160" t="s">
        <v>2098</v>
      </c>
      <c r="B1256" s="98" t="s">
        <v>1943</v>
      </c>
      <c r="C1256" s="41" t="s">
        <v>616</v>
      </c>
      <c r="D1256" s="42">
        <v>50</v>
      </c>
      <c r="E1256" s="43">
        <f t="shared" si="276"/>
        <v>0</v>
      </c>
      <c r="F1256" s="44">
        <f t="shared" si="282"/>
        <v>0</v>
      </c>
      <c r="H1256" s="43">
        <v>1.76</v>
      </c>
    </row>
    <row r="1257" spans="1:8" s="38" customFormat="1" ht="31.5" x14ac:dyDescent="0.25">
      <c r="A1257" s="160" t="s">
        <v>2099</v>
      </c>
      <c r="B1257" s="102" t="s">
        <v>2100</v>
      </c>
      <c r="C1257" s="41" t="s">
        <v>616</v>
      </c>
      <c r="D1257" s="42">
        <v>1</v>
      </c>
      <c r="E1257" s="43">
        <f t="shared" si="276"/>
        <v>0</v>
      </c>
      <c r="F1257" s="44">
        <f t="shared" si="282"/>
        <v>0</v>
      </c>
      <c r="H1257" s="43">
        <v>69.86</v>
      </c>
    </row>
    <row r="1258" spans="1:8" s="38" customFormat="1" ht="31.5" x14ac:dyDescent="0.25">
      <c r="A1258" s="160" t="s">
        <v>2101</v>
      </c>
      <c r="B1258" s="40" t="s">
        <v>1935</v>
      </c>
      <c r="C1258" s="41" t="s">
        <v>616</v>
      </c>
      <c r="D1258" s="42">
        <v>1</v>
      </c>
      <c r="E1258" s="43">
        <f t="shared" si="276"/>
        <v>0</v>
      </c>
      <c r="F1258" s="44">
        <f t="shared" si="282"/>
        <v>0</v>
      </c>
      <c r="H1258" s="43">
        <v>19.309999999999999</v>
      </c>
    </row>
    <row r="1259" spans="1:8" s="38" customFormat="1" ht="15.75" x14ac:dyDescent="0.25">
      <c r="A1259" s="105" t="s">
        <v>2102</v>
      </c>
      <c r="B1259" s="100" t="s">
        <v>713</v>
      </c>
      <c r="C1259" s="52"/>
      <c r="D1259" s="53"/>
      <c r="E1259" s="101"/>
      <c r="F1259" s="55"/>
      <c r="H1259" s="101"/>
    </row>
    <row r="1260" spans="1:8" s="38" customFormat="1" ht="31.5" x14ac:dyDescent="0.25">
      <c r="A1260" s="160" t="s">
        <v>2103</v>
      </c>
      <c r="B1260" s="102" t="s">
        <v>715</v>
      </c>
      <c r="C1260" s="41" t="s">
        <v>56</v>
      </c>
      <c r="D1260" s="42">
        <v>17</v>
      </c>
      <c r="E1260" s="43">
        <f t="shared" si="276"/>
        <v>0</v>
      </c>
      <c r="F1260" s="44">
        <f t="shared" ref="F1260:F1261" si="283">ROUND(D1260*E1260,2)</f>
        <v>0</v>
      </c>
      <c r="H1260" s="43">
        <v>3.25</v>
      </c>
    </row>
    <row r="1261" spans="1:8" s="38" customFormat="1" ht="31.5" x14ac:dyDescent="0.25">
      <c r="A1261" s="160" t="s">
        <v>2104</v>
      </c>
      <c r="B1261" s="102" t="s">
        <v>717</v>
      </c>
      <c r="C1261" s="41" t="s">
        <v>56</v>
      </c>
      <c r="D1261" s="42">
        <v>17</v>
      </c>
      <c r="E1261" s="43">
        <f t="shared" si="276"/>
        <v>0</v>
      </c>
      <c r="F1261" s="44">
        <f t="shared" si="283"/>
        <v>0</v>
      </c>
      <c r="H1261" s="43">
        <v>4.42</v>
      </c>
    </row>
    <row r="1262" spans="1:8" s="38" customFormat="1" ht="15.75" x14ac:dyDescent="0.25">
      <c r="A1262" s="45"/>
      <c r="B1262" s="46" t="s">
        <v>2105</v>
      </c>
      <c r="C1262" s="47"/>
      <c r="D1262" s="47"/>
      <c r="E1262" s="48"/>
      <c r="F1262" s="49">
        <f>SUM(F1211:F1261)</f>
        <v>0</v>
      </c>
      <c r="H1262" s="48"/>
    </row>
    <row r="1263" spans="1:8" s="38" customFormat="1" ht="15.75" x14ac:dyDescent="0.25">
      <c r="A1263" s="50" t="s">
        <v>2106</v>
      </c>
      <c r="B1263" s="51" t="s">
        <v>872</v>
      </c>
      <c r="C1263" s="52"/>
      <c r="D1263" s="53"/>
      <c r="E1263" s="101"/>
      <c r="F1263" s="55"/>
      <c r="H1263" s="101"/>
    </row>
    <row r="1264" spans="1:8" s="38" customFormat="1" ht="15.75" x14ac:dyDescent="0.25">
      <c r="A1264" s="105" t="s">
        <v>2107</v>
      </c>
      <c r="B1264" s="161" t="s">
        <v>874</v>
      </c>
      <c r="C1264" s="162"/>
      <c r="D1264" s="150"/>
      <c r="E1264" s="101"/>
      <c r="F1264" s="55"/>
      <c r="H1264" s="101"/>
    </row>
    <row r="1265" spans="1:8" s="38" customFormat="1" ht="15.75" x14ac:dyDescent="0.25">
      <c r="A1265" s="105" t="s">
        <v>2108</v>
      </c>
      <c r="B1265" s="161" t="s">
        <v>876</v>
      </c>
      <c r="C1265" s="162"/>
      <c r="D1265" s="150"/>
      <c r="E1265" s="101"/>
      <c r="F1265" s="55"/>
      <c r="H1265" s="101"/>
    </row>
    <row r="1266" spans="1:8" s="38" customFormat="1" ht="31.5" x14ac:dyDescent="0.25">
      <c r="A1266" s="103" t="s">
        <v>2109</v>
      </c>
      <c r="B1266" s="163" t="s">
        <v>2110</v>
      </c>
      <c r="C1266" s="164" t="s">
        <v>35</v>
      </c>
      <c r="D1266" s="117">
        <v>73</v>
      </c>
      <c r="E1266" s="43">
        <f t="shared" ref="E1266:E1306" si="284">ROUND((H1266*$H$3),2)</f>
        <v>0</v>
      </c>
      <c r="F1266" s="44">
        <f t="shared" ref="F1266:F1269" si="285">ROUND(D1266*E1266,2)</f>
        <v>0</v>
      </c>
      <c r="H1266" s="43">
        <v>28.16</v>
      </c>
    </row>
    <row r="1267" spans="1:8" s="38" customFormat="1" ht="31.5" x14ac:dyDescent="0.25">
      <c r="A1267" s="103" t="s">
        <v>2111</v>
      </c>
      <c r="B1267" s="163" t="s">
        <v>2112</v>
      </c>
      <c r="C1267" s="165" t="s">
        <v>35</v>
      </c>
      <c r="D1267" s="117">
        <v>30</v>
      </c>
      <c r="E1267" s="43">
        <f t="shared" si="284"/>
        <v>0</v>
      </c>
      <c r="F1267" s="44">
        <f t="shared" si="285"/>
        <v>0</v>
      </c>
      <c r="H1267" s="43">
        <v>36.56</v>
      </c>
    </row>
    <row r="1268" spans="1:8" s="38" customFormat="1" ht="31.5" x14ac:dyDescent="0.25">
      <c r="A1268" s="103" t="s">
        <v>2113</v>
      </c>
      <c r="B1268" s="163" t="s">
        <v>2114</v>
      </c>
      <c r="C1268" s="165" t="s">
        <v>35</v>
      </c>
      <c r="D1268" s="117">
        <v>4.5</v>
      </c>
      <c r="E1268" s="43">
        <f t="shared" si="284"/>
        <v>0</v>
      </c>
      <c r="F1268" s="44">
        <f t="shared" si="285"/>
        <v>0</v>
      </c>
      <c r="H1268" s="43">
        <v>44.53</v>
      </c>
    </row>
    <row r="1269" spans="1:8" s="38" customFormat="1" ht="31.5" x14ac:dyDescent="0.25">
      <c r="A1269" s="103" t="s">
        <v>2115</v>
      </c>
      <c r="B1269" s="163" t="s">
        <v>2116</v>
      </c>
      <c r="C1269" s="165" t="s">
        <v>35</v>
      </c>
      <c r="D1269" s="117">
        <v>29</v>
      </c>
      <c r="E1269" s="43">
        <f t="shared" si="284"/>
        <v>0</v>
      </c>
      <c r="F1269" s="44">
        <f t="shared" si="285"/>
        <v>0</v>
      </c>
      <c r="H1269" s="43">
        <v>43.79</v>
      </c>
    </row>
    <row r="1270" spans="1:8" s="38" customFormat="1" ht="15.75" x14ac:dyDescent="0.25">
      <c r="A1270" s="105" t="s">
        <v>2117</v>
      </c>
      <c r="B1270" s="161" t="s">
        <v>2118</v>
      </c>
      <c r="C1270" s="166"/>
      <c r="D1270" s="150"/>
      <c r="E1270" s="101"/>
      <c r="F1270" s="55"/>
      <c r="H1270" s="101"/>
    </row>
    <row r="1271" spans="1:8" s="38" customFormat="1" ht="63" x14ac:dyDescent="0.25">
      <c r="A1271" s="103" t="s">
        <v>2119</v>
      </c>
      <c r="B1271" s="167" t="s">
        <v>2120</v>
      </c>
      <c r="C1271" s="141" t="s">
        <v>51</v>
      </c>
      <c r="D1271" s="117">
        <v>1</v>
      </c>
      <c r="E1271" s="43">
        <f t="shared" si="284"/>
        <v>0</v>
      </c>
      <c r="F1271" s="44">
        <f t="shared" ref="F1271:F1275" si="286">ROUND(D1271*E1271,2)</f>
        <v>0</v>
      </c>
      <c r="H1271" s="43">
        <v>176.34</v>
      </c>
    </row>
    <row r="1272" spans="1:8" s="38" customFormat="1" ht="47.25" x14ac:dyDescent="0.25">
      <c r="A1272" s="103" t="s">
        <v>2121</v>
      </c>
      <c r="B1272" s="167" t="s">
        <v>2122</v>
      </c>
      <c r="C1272" s="141" t="s">
        <v>51</v>
      </c>
      <c r="D1272" s="117">
        <v>8</v>
      </c>
      <c r="E1272" s="43">
        <f t="shared" si="284"/>
        <v>0</v>
      </c>
      <c r="F1272" s="44">
        <f t="shared" si="286"/>
        <v>0</v>
      </c>
      <c r="H1272" s="43">
        <v>177.05</v>
      </c>
    </row>
    <row r="1273" spans="1:8" s="38" customFormat="1" ht="47.25" x14ac:dyDescent="0.25">
      <c r="A1273" s="103" t="s">
        <v>2123</v>
      </c>
      <c r="B1273" s="167" t="s">
        <v>2124</v>
      </c>
      <c r="C1273" s="141" t="s">
        <v>51</v>
      </c>
      <c r="D1273" s="117">
        <v>5</v>
      </c>
      <c r="E1273" s="43">
        <f t="shared" si="284"/>
        <v>0</v>
      </c>
      <c r="F1273" s="44">
        <f t="shared" si="286"/>
        <v>0</v>
      </c>
      <c r="H1273" s="43">
        <v>123.74</v>
      </c>
    </row>
    <row r="1274" spans="1:8" s="38" customFormat="1" ht="47.25" x14ac:dyDescent="0.25">
      <c r="A1274" s="103" t="s">
        <v>2125</v>
      </c>
      <c r="B1274" s="167" t="s">
        <v>2126</v>
      </c>
      <c r="C1274" s="141" t="s">
        <v>51</v>
      </c>
      <c r="D1274" s="117">
        <v>1</v>
      </c>
      <c r="E1274" s="43">
        <f t="shared" si="284"/>
        <v>0</v>
      </c>
      <c r="F1274" s="44">
        <f t="shared" si="286"/>
        <v>0</v>
      </c>
      <c r="H1274" s="43">
        <v>138.38</v>
      </c>
    </row>
    <row r="1275" spans="1:8" s="38" customFormat="1" ht="31.5" x14ac:dyDescent="0.25">
      <c r="A1275" s="103" t="s">
        <v>2127</v>
      </c>
      <c r="B1275" s="163" t="s">
        <v>2128</v>
      </c>
      <c r="C1275" s="141" t="s">
        <v>51</v>
      </c>
      <c r="D1275" s="117">
        <v>1</v>
      </c>
      <c r="E1275" s="43">
        <f t="shared" si="284"/>
        <v>0</v>
      </c>
      <c r="F1275" s="44">
        <f t="shared" si="286"/>
        <v>0</v>
      </c>
      <c r="H1275" s="43">
        <v>39.799999999999997</v>
      </c>
    </row>
    <row r="1276" spans="1:8" s="38" customFormat="1" ht="15.75" x14ac:dyDescent="0.25">
      <c r="A1276" s="105" t="s">
        <v>2129</v>
      </c>
      <c r="B1276" s="161" t="s">
        <v>880</v>
      </c>
      <c r="C1276" s="166"/>
      <c r="D1276" s="150"/>
      <c r="E1276" s="101"/>
      <c r="F1276" s="55"/>
      <c r="H1276" s="101"/>
    </row>
    <row r="1277" spans="1:8" s="38" customFormat="1" ht="31.5" x14ac:dyDescent="0.25">
      <c r="A1277" s="103" t="s">
        <v>2130</v>
      </c>
      <c r="B1277" s="167" t="s">
        <v>2131</v>
      </c>
      <c r="C1277" s="141" t="s">
        <v>51</v>
      </c>
      <c r="D1277" s="168">
        <v>1</v>
      </c>
      <c r="E1277" s="43">
        <f t="shared" si="284"/>
        <v>0</v>
      </c>
      <c r="F1277" s="44">
        <f t="shared" ref="F1277:F1282" si="287">ROUND(D1277*E1277,2)</f>
        <v>0</v>
      </c>
      <c r="H1277" s="43">
        <v>108.47</v>
      </c>
    </row>
    <row r="1278" spans="1:8" s="38" customFormat="1" ht="31.5" x14ac:dyDescent="0.25">
      <c r="A1278" s="103" t="s">
        <v>2132</v>
      </c>
      <c r="B1278" s="167" t="s">
        <v>2133</v>
      </c>
      <c r="C1278" s="141" t="s">
        <v>51</v>
      </c>
      <c r="D1278" s="168">
        <v>1</v>
      </c>
      <c r="E1278" s="43">
        <f t="shared" si="284"/>
        <v>0</v>
      </c>
      <c r="F1278" s="44">
        <f t="shared" si="287"/>
        <v>0</v>
      </c>
      <c r="H1278" s="43">
        <v>29.33</v>
      </c>
    </row>
    <row r="1279" spans="1:8" s="38" customFormat="1" ht="31.5" x14ac:dyDescent="0.25">
      <c r="A1279" s="103" t="s">
        <v>2134</v>
      </c>
      <c r="B1279" s="167" t="s">
        <v>2135</v>
      </c>
      <c r="C1279" s="141" t="s">
        <v>51</v>
      </c>
      <c r="D1279" s="168">
        <v>1</v>
      </c>
      <c r="E1279" s="43">
        <f t="shared" si="284"/>
        <v>0</v>
      </c>
      <c r="F1279" s="44">
        <f t="shared" si="287"/>
        <v>0</v>
      </c>
      <c r="H1279" s="43">
        <v>41.42</v>
      </c>
    </row>
    <row r="1280" spans="1:8" s="38" customFormat="1" ht="31.5" x14ac:dyDescent="0.25">
      <c r="A1280" s="103" t="s">
        <v>2136</v>
      </c>
      <c r="B1280" s="167" t="s">
        <v>2137</v>
      </c>
      <c r="C1280" s="141" t="s">
        <v>51</v>
      </c>
      <c r="D1280" s="168">
        <v>7</v>
      </c>
      <c r="E1280" s="43">
        <f t="shared" si="284"/>
        <v>0</v>
      </c>
      <c r="F1280" s="44">
        <f t="shared" si="287"/>
        <v>0</v>
      </c>
      <c r="H1280" s="43">
        <v>62.47</v>
      </c>
    </row>
    <row r="1281" spans="1:8" s="38" customFormat="1" ht="31.5" x14ac:dyDescent="0.25">
      <c r="A1281" s="103" t="s">
        <v>2138</v>
      </c>
      <c r="B1281" s="167" t="s">
        <v>2139</v>
      </c>
      <c r="C1281" s="141" t="s">
        <v>51</v>
      </c>
      <c r="D1281" s="168">
        <v>1</v>
      </c>
      <c r="E1281" s="43">
        <f t="shared" si="284"/>
        <v>0</v>
      </c>
      <c r="F1281" s="44">
        <f t="shared" si="287"/>
        <v>0</v>
      </c>
      <c r="H1281" s="43">
        <v>71.290000000000006</v>
      </c>
    </row>
    <row r="1282" spans="1:8" s="38" customFormat="1" ht="31.5" x14ac:dyDescent="0.25">
      <c r="A1282" s="103" t="s">
        <v>2140</v>
      </c>
      <c r="B1282" s="167" t="s">
        <v>2141</v>
      </c>
      <c r="C1282" s="141" t="s">
        <v>51</v>
      </c>
      <c r="D1282" s="168">
        <v>4</v>
      </c>
      <c r="E1282" s="43">
        <f t="shared" si="284"/>
        <v>0</v>
      </c>
      <c r="F1282" s="44">
        <f t="shared" si="287"/>
        <v>0</v>
      </c>
      <c r="H1282" s="43">
        <v>1508.27</v>
      </c>
    </row>
    <row r="1283" spans="1:8" s="38" customFormat="1" ht="15.75" x14ac:dyDescent="0.25">
      <c r="A1283" s="105" t="s">
        <v>2142</v>
      </c>
      <c r="B1283" s="161" t="s">
        <v>888</v>
      </c>
      <c r="C1283" s="166"/>
      <c r="D1283" s="150"/>
      <c r="E1283" s="101"/>
      <c r="F1283" s="55"/>
      <c r="H1283" s="101"/>
    </row>
    <row r="1284" spans="1:8" s="38" customFormat="1" ht="31.5" x14ac:dyDescent="0.25">
      <c r="A1284" s="103" t="s">
        <v>2143</v>
      </c>
      <c r="B1284" s="163" t="s">
        <v>890</v>
      </c>
      <c r="C1284" s="41" t="s">
        <v>35</v>
      </c>
      <c r="D1284" s="117">
        <v>67</v>
      </c>
      <c r="E1284" s="43">
        <f t="shared" si="284"/>
        <v>0</v>
      </c>
      <c r="F1284" s="44">
        <f t="shared" ref="F1284:F1285" si="288">ROUND(D1284*E1284,2)</f>
        <v>0</v>
      </c>
      <c r="H1284" s="43">
        <v>4.42</v>
      </c>
    </row>
    <row r="1285" spans="1:8" s="38" customFormat="1" ht="47.25" x14ac:dyDescent="0.25">
      <c r="A1285" s="103" t="s">
        <v>2144</v>
      </c>
      <c r="B1285" s="163" t="s">
        <v>892</v>
      </c>
      <c r="C1285" s="41" t="s">
        <v>35</v>
      </c>
      <c r="D1285" s="117">
        <v>67</v>
      </c>
      <c r="E1285" s="43">
        <f t="shared" si="284"/>
        <v>0</v>
      </c>
      <c r="F1285" s="44">
        <f t="shared" si="288"/>
        <v>0</v>
      </c>
      <c r="H1285" s="43">
        <v>3.25</v>
      </c>
    </row>
    <row r="1286" spans="1:8" s="38" customFormat="1" ht="31.5" x14ac:dyDescent="0.25">
      <c r="A1286" s="105" t="s">
        <v>2145</v>
      </c>
      <c r="B1286" s="161" t="s">
        <v>2146</v>
      </c>
      <c r="C1286" s="166"/>
      <c r="D1286" s="150"/>
      <c r="E1286" s="101"/>
      <c r="F1286" s="55"/>
      <c r="H1286" s="101"/>
    </row>
    <row r="1287" spans="1:8" s="38" customFormat="1" ht="15.75" x14ac:dyDescent="0.25">
      <c r="A1287" s="103" t="s">
        <v>2147</v>
      </c>
      <c r="B1287" s="163" t="s">
        <v>2148</v>
      </c>
      <c r="C1287" s="165" t="s">
        <v>35</v>
      </c>
      <c r="D1287" s="117">
        <v>1</v>
      </c>
      <c r="E1287" s="43">
        <f t="shared" si="284"/>
        <v>0</v>
      </c>
      <c r="F1287" s="44">
        <f>ROUND(D1287*E1287,2)</f>
        <v>0</v>
      </c>
      <c r="H1287" s="43">
        <v>10.86</v>
      </c>
    </row>
    <row r="1288" spans="1:8" s="38" customFormat="1" ht="15.75" x14ac:dyDescent="0.25">
      <c r="A1288" s="105" t="s">
        <v>2149</v>
      </c>
      <c r="B1288" s="161" t="s">
        <v>2150</v>
      </c>
      <c r="C1288" s="166"/>
      <c r="D1288" s="150"/>
      <c r="E1288" s="101"/>
      <c r="F1288" s="55"/>
      <c r="H1288" s="101"/>
    </row>
    <row r="1289" spans="1:8" s="38" customFormat="1" ht="63" x14ac:dyDescent="0.25">
      <c r="A1289" s="103" t="s">
        <v>2151</v>
      </c>
      <c r="B1289" s="167" t="s">
        <v>2152</v>
      </c>
      <c r="C1289" s="141" t="s">
        <v>51</v>
      </c>
      <c r="D1289" s="117">
        <v>2</v>
      </c>
      <c r="E1289" s="43">
        <f t="shared" si="284"/>
        <v>0</v>
      </c>
      <c r="F1289" s="44">
        <f t="shared" ref="F1289:F1303" si="289">ROUND(D1289*E1289,2)</f>
        <v>0</v>
      </c>
      <c r="H1289" s="43">
        <v>854.02</v>
      </c>
    </row>
    <row r="1290" spans="1:8" s="38" customFormat="1" ht="78.75" x14ac:dyDescent="0.25">
      <c r="A1290" s="103" t="s">
        <v>2153</v>
      </c>
      <c r="B1290" s="167" t="s">
        <v>2154</v>
      </c>
      <c r="C1290" s="141" t="s">
        <v>51</v>
      </c>
      <c r="D1290" s="117">
        <v>5</v>
      </c>
      <c r="E1290" s="43">
        <f t="shared" si="284"/>
        <v>0</v>
      </c>
      <c r="F1290" s="44">
        <f t="shared" si="289"/>
        <v>0</v>
      </c>
      <c r="H1290" s="43">
        <v>1878.82</v>
      </c>
    </row>
    <row r="1291" spans="1:8" s="38" customFormat="1" ht="31.5" x14ac:dyDescent="0.25">
      <c r="A1291" s="103" t="s">
        <v>2155</v>
      </c>
      <c r="B1291" s="167" t="s">
        <v>2156</v>
      </c>
      <c r="C1291" s="141" t="s">
        <v>51</v>
      </c>
      <c r="D1291" s="117">
        <v>7</v>
      </c>
      <c r="E1291" s="43">
        <f t="shared" si="284"/>
        <v>0</v>
      </c>
      <c r="F1291" s="44">
        <f t="shared" si="289"/>
        <v>0</v>
      </c>
      <c r="H1291" s="43">
        <v>212.58</v>
      </c>
    </row>
    <row r="1292" spans="1:8" s="38" customFormat="1" ht="63" x14ac:dyDescent="0.25">
      <c r="A1292" s="103" t="s">
        <v>2157</v>
      </c>
      <c r="B1292" s="167" t="s">
        <v>2158</v>
      </c>
      <c r="C1292" s="141" t="s">
        <v>51</v>
      </c>
      <c r="D1292" s="117">
        <v>2</v>
      </c>
      <c r="E1292" s="43">
        <f t="shared" si="284"/>
        <v>0</v>
      </c>
      <c r="F1292" s="44">
        <f t="shared" si="289"/>
        <v>0</v>
      </c>
      <c r="H1292" s="43">
        <v>481.41</v>
      </c>
    </row>
    <row r="1293" spans="1:8" s="38" customFormat="1" ht="78.75" x14ac:dyDescent="0.25">
      <c r="A1293" s="103" t="s">
        <v>2159</v>
      </c>
      <c r="B1293" s="167" t="s">
        <v>2160</v>
      </c>
      <c r="C1293" s="141" t="s">
        <v>51</v>
      </c>
      <c r="D1293" s="117">
        <v>5</v>
      </c>
      <c r="E1293" s="43">
        <f t="shared" si="284"/>
        <v>0</v>
      </c>
      <c r="F1293" s="44">
        <f t="shared" si="289"/>
        <v>0</v>
      </c>
      <c r="H1293" s="43">
        <v>1205.73</v>
      </c>
    </row>
    <row r="1294" spans="1:8" s="38" customFormat="1" ht="78.75" x14ac:dyDescent="0.25">
      <c r="A1294" s="103" t="s">
        <v>2161</v>
      </c>
      <c r="B1294" s="167" t="s">
        <v>2162</v>
      </c>
      <c r="C1294" s="141" t="s">
        <v>51</v>
      </c>
      <c r="D1294" s="117">
        <v>1</v>
      </c>
      <c r="E1294" s="43">
        <f t="shared" si="284"/>
        <v>0</v>
      </c>
      <c r="F1294" s="44">
        <f t="shared" si="289"/>
        <v>0</v>
      </c>
      <c r="H1294" s="43">
        <v>1035.42</v>
      </c>
    </row>
    <row r="1295" spans="1:8" s="38" customFormat="1" ht="63" x14ac:dyDescent="0.25">
      <c r="A1295" s="103" t="s">
        <v>2163</v>
      </c>
      <c r="B1295" s="167" t="s">
        <v>2164</v>
      </c>
      <c r="C1295" s="141" t="s">
        <v>51</v>
      </c>
      <c r="D1295" s="117">
        <v>1</v>
      </c>
      <c r="E1295" s="43">
        <f t="shared" si="284"/>
        <v>0</v>
      </c>
      <c r="F1295" s="44">
        <f t="shared" si="289"/>
        <v>0</v>
      </c>
      <c r="H1295" s="43">
        <v>611.17999999999995</v>
      </c>
    </row>
    <row r="1296" spans="1:8" s="38" customFormat="1" ht="63" x14ac:dyDescent="0.25">
      <c r="A1296" s="103" t="s">
        <v>2165</v>
      </c>
      <c r="B1296" s="98" t="s">
        <v>2166</v>
      </c>
      <c r="C1296" s="141" t="s">
        <v>51</v>
      </c>
      <c r="D1296" s="117">
        <v>7</v>
      </c>
      <c r="E1296" s="43">
        <f t="shared" si="284"/>
        <v>0</v>
      </c>
      <c r="F1296" s="44">
        <f t="shared" si="289"/>
        <v>0</v>
      </c>
      <c r="H1296" s="43">
        <v>288.54000000000002</v>
      </c>
    </row>
    <row r="1297" spans="1:8" s="38" customFormat="1" ht="47.25" x14ac:dyDescent="0.25">
      <c r="A1297" s="103" t="s">
        <v>2167</v>
      </c>
      <c r="B1297" s="167" t="s">
        <v>2168</v>
      </c>
      <c r="C1297" s="141" t="s">
        <v>51</v>
      </c>
      <c r="D1297" s="117">
        <v>7</v>
      </c>
      <c r="E1297" s="43">
        <f t="shared" si="284"/>
        <v>0</v>
      </c>
      <c r="F1297" s="44">
        <f t="shared" si="289"/>
        <v>0</v>
      </c>
      <c r="H1297" s="43">
        <v>184.13</v>
      </c>
    </row>
    <row r="1298" spans="1:8" s="38" customFormat="1" ht="47.25" x14ac:dyDescent="0.25">
      <c r="A1298" s="103" t="s">
        <v>2169</v>
      </c>
      <c r="B1298" s="106" t="s">
        <v>2170</v>
      </c>
      <c r="C1298" s="141" t="s">
        <v>51</v>
      </c>
      <c r="D1298" s="117">
        <v>1</v>
      </c>
      <c r="E1298" s="43">
        <f t="shared" si="284"/>
        <v>0</v>
      </c>
      <c r="F1298" s="44">
        <f t="shared" si="289"/>
        <v>0</v>
      </c>
      <c r="H1298" s="43">
        <v>224.19</v>
      </c>
    </row>
    <row r="1299" spans="1:8" s="38" customFormat="1" ht="15.75" x14ac:dyDescent="0.25">
      <c r="A1299" s="103" t="s">
        <v>2171</v>
      </c>
      <c r="B1299" s="167" t="s">
        <v>2172</v>
      </c>
      <c r="C1299" s="141" t="s">
        <v>51</v>
      </c>
      <c r="D1299" s="117">
        <v>7</v>
      </c>
      <c r="E1299" s="43">
        <f t="shared" si="284"/>
        <v>0</v>
      </c>
      <c r="F1299" s="44">
        <f t="shared" si="289"/>
        <v>0</v>
      </c>
      <c r="H1299" s="43">
        <v>10.44</v>
      </c>
    </row>
    <row r="1300" spans="1:8" s="38" customFormat="1" ht="47.25" x14ac:dyDescent="0.25">
      <c r="A1300" s="103" t="s">
        <v>2173</v>
      </c>
      <c r="B1300" s="163" t="s">
        <v>2174</v>
      </c>
      <c r="C1300" s="141" t="s">
        <v>51</v>
      </c>
      <c r="D1300" s="117">
        <v>1</v>
      </c>
      <c r="E1300" s="43">
        <f t="shared" si="284"/>
        <v>0</v>
      </c>
      <c r="F1300" s="44">
        <f t="shared" si="289"/>
        <v>0</v>
      </c>
      <c r="H1300" s="43">
        <v>307.27</v>
      </c>
    </row>
    <row r="1301" spans="1:8" s="38" customFormat="1" ht="15.75" x14ac:dyDescent="0.25">
      <c r="A1301" s="103" t="s">
        <v>2175</v>
      </c>
      <c r="B1301" s="167" t="s">
        <v>2176</v>
      </c>
      <c r="C1301" s="141" t="s">
        <v>51</v>
      </c>
      <c r="D1301" s="117">
        <v>2</v>
      </c>
      <c r="E1301" s="43">
        <f t="shared" si="284"/>
        <v>0</v>
      </c>
      <c r="F1301" s="44">
        <f t="shared" si="289"/>
        <v>0</v>
      </c>
      <c r="H1301" s="43">
        <v>162.33000000000001</v>
      </c>
    </row>
    <row r="1302" spans="1:8" s="38" customFormat="1" ht="15.75" x14ac:dyDescent="0.25">
      <c r="A1302" s="103" t="s">
        <v>2177</v>
      </c>
      <c r="B1302" s="167" t="s">
        <v>2178</v>
      </c>
      <c r="C1302" s="141" t="s">
        <v>51</v>
      </c>
      <c r="D1302" s="117">
        <v>1</v>
      </c>
      <c r="E1302" s="43">
        <f t="shared" si="284"/>
        <v>0</v>
      </c>
      <c r="F1302" s="44">
        <f t="shared" si="289"/>
        <v>0</v>
      </c>
      <c r="H1302" s="43">
        <v>30.32</v>
      </c>
    </row>
    <row r="1303" spans="1:8" s="38" customFormat="1" ht="31.5" x14ac:dyDescent="0.25">
      <c r="A1303" s="103" t="s">
        <v>2179</v>
      </c>
      <c r="B1303" s="167" t="s">
        <v>2180</v>
      </c>
      <c r="C1303" s="141" t="s">
        <v>51</v>
      </c>
      <c r="D1303" s="117">
        <v>7</v>
      </c>
      <c r="E1303" s="43">
        <f t="shared" si="284"/>
        <v>0</v>
      </c>
      <c r="F1303" s="44">
        <f t="shared" si="289"/>
        <v>0</v>
      </c>
      <c r="H1303" s="43">
        <v>154.79</v>
      </c>
    </row>
    <row r="1304" spans="1:8" s="38" customFormat="1" ht="15.75" x14ac:dyDescent="0.25">
      <c r="A1304" s="105" t="s">
        <v>2181</v>
      </c>
      <c r="B1304" s="161" t="s">
        <v>2182</v>
      </c>
      <c r="C1304" s="166"/>
      <c r="D1304" s="118"/>
      <c r="E1304" s="101"/>
      <c r="F1304" s="55"/>
      <c r="H1304" s="101"/>
    </row>
    <row r="1305" spans="1:8" s="38" customFormat="1" ht="63" x14ac:dyDescent="0.25">
      <c r="A1305" s="103" t="s">
        <v>2183</v>
      </c>
      <c r="B1305" s="169" t="s">
        <v>2184</v>
      </c>
      <c r="C1305" s="72" t="s">
        <v>35</v>
      </c>
      <c r="D1305" s="117">
        <v>2</v>
      </c>
      <c r="E1305" s="43">
        <f t="shared" si="284"/>
        <v>0</v>
      </c>
      <c r="F1305" s="44">
        <f t="shared" ref="F1305:F1306" si="290">ROUND(D1305*E1305,2)</f>
        <v>0</v>
      </c>
      <c r="H1305" s="43">
        <v>26.06</v>
      </c>
    </row>
    <row r="1306" spans="1:8" s="38" customFormat="1" ht="47.25" x14ac:dyDescent="0.25">
      <c r="A1306" s="103" t="s">
        <v>2185</v>
      </c>
      <c r="B1306" s="167" t="s">
        <v>2186</v>
      </c>
      <c r="C1306" s="141" t="s">
        <v>51</v>
      </c>
      <c r="D1306" s="117">
        <v>7</v>
      </c>
      <c r="E1306" s="43">
        <f t="shared" si="284"/>
        <v>0</v>
      </c>
      <c r="F1306" s="44">
        <f t="shared" si="290"/>
        <v>0</v>
      </c>
      <c r="H1306" s="43">
        <v>13.81</v>
      </c>
    </row>
    <row r="1307" spans="1:8" s="38" customFormat="1" ht="15.75" x14ac:dyDescent="0.25">
      <c r="A1307" s="105" t="s">
        <v>2187</v>
      </c>
      <c r="B1307" s="161" t="s">
        <v>894</v>
      </c>
      <c r="C1307" s="162"/>
      <c r="D1307" s="150"/>
      <c r="E1307" s="101"/>
      <c r="F1307" s="55"/>
      <c r="H1307" s="101"/>
    </row>
    <row r="1308" spans="1:8" s="38" customFormat="1" ht="15.75" x14ac:dyDescent="0.25">
      <c r="A1308" s="105" t="s">
        <v>2188</v>
      </c>
      <c r="B1308" s="161" t="s">
        <v>876</v>
      </c>
      <c r="C1308" s="166"/>
      <c r="D1308" s="150"/>
      <c r="E1308" s="101"/>
      <c r="F1308" s="55"/>
      <c r="H1308" s="101"/>
    </row>
    <row r="1309" spans="1:8" s="38" customFormat="1" ht="31.5" x14ac:dyDescent="0.25">
      <c r="A1309" s="103" t="s">
        <v>2189</v>
      </c>
      <c r="B1309" s="163" t="s">
        <v>897</v>
      </c>
      <c r="C1309" s="72" t="s">
        <v>35</v>
      </c>
      <c r="D1309" s="117">
        <v>8</v>
      </c>
      <c r="E1309" s="43">
        <f t="shared" ref="E1309:E1310" si="291">ROUND((H1309*$H$3),2)</f>
        <v>0</v>
      </c>
      <c r="F1309" s="44">
        <f t="shared" ref="F1309:F1310" si="292">ROUND(D1309*E1309,2)</f>
        <v>0</v>
      </c>
      <c r="H1309" s="43">
        <v>34.61</v>
      </c>
    </row>
    <row r="1310" spans="1:8" s="38" customFormat="1" ht="31.5" x14ac:dyDescent="0.25">
      <c r="A1310" s="103" t="s">
        <v>2190</v>
      </c>
      <c r="B1310" s="163" t="s">
        <v>901</v>
      </c>
      <c r="C1310" s="41" t="s">
        <v>35</v>
      </c>
      <c r="D1310" s="117">
        <v>132</v>
      </c>
      <c r="E1310" s="43">
        <f t="shared" si="291"/>
        <v>0</v>
      </c>
      <c r="F1310" s="44">
        <f t="shared" si="292"/>
        <v>0</v>
      </c>
      <c r="H1310" s="43">
        <v>48.58</v>
      </c>
    </row>
    <row r="1311" spans="1:8" s="38" customFormat="1" ht="15.75" x14ac:dyDescent="0.25">
      <c r="A1311" s="105" t="s">
        <v>2191</v>
      </c>
      <c r="B1311" s="154" t="s">
        <v>2192</v>
      </c>
      <c r="C1311" s="52"/>
      <c r="D1311" s="108"/>
      <c r="E1311" s="101"/>
      <c r="F1311" s="55"/>
      <c r="H1311" s="101"/>
    </row>
    <row r="1312" spans="1:8" s="38" customFormat="1" ht="31.5" x14ac:dyDescent="0.25">
      <c r="A1312" s="103" t="s">
        <v>2193</v>
      </c>
      <c r="B1312" s="106" t="s">
        <v>2194</v>
      </c>
      <c r="C1312" s="41" t="s">
        <v>35</v>
      </c>
      <c r="D1312" s="117">
        <v>83</v>
      </c>
      <c r="E1312" s="43">
        <f t="shared" ref="E1312" si="293">ROUND((H1312*$H$3),2)</f>
        <v>0</v>
      </c>
      <c r="F1312" s="44">
        <f>ROUND(D1312*E1312,2)</f>
        <v>0</v>
      </c>
      <c r="H1312" s="43">
        <v>192.77</v>
      </c>
    </row>
    <row r="1313" spans="1:8" s="38" customFormat="1" ht="15.75" x14ac:dyDescent="0.25">
      <c r="A1313" s="105" t="s">
        <v>2195</v>
      </c>
      <c r="B1313" s="161" t="s">
        <v>2196</v>
      </c>
      <c r="C1313" s="166"/>
      <c r="D1313" s="108"/>
      <c r="E1313" s="101"/>
      <c r="F1313" s="55"/>
      <c r="H1313" s="101"/>
    </row>
    <row r="1314" spans="1:8" s="38" customFormat="1" ht="31.5" x14ac:dyDescent="0.25">
      <c r="A1314" s="103" t="s">
        <v>2197</v>
      </c>
      <c r="B1314" s="167" t="s">
        <v>2198</v>
      </c>
      <c r="C1314" s="141" t="s">
        <v>51</v>
      </c>
      <c r="D1314" s="117">
        <v>6</v>
      </c>
      <c r="E1314" s="43">
        <f t="shared" ref="E1314:E1315" si="294">ROUND((H1314*$H$3),2)</f>
        <v>0</v>
      </c>
      <c r="F1314" s="44">
        <f t="shared" ref="F1314:F1315" si="295">ROUND(D1314*E1314,2)</f>
        <v>0</v>
      </c>
      <c r="H1314" s="43">
        <v>108.49</v>
      </c>
    </row>
    <row r="1315" spans="1:8" s="38" customFormat="1" ht="31.5" x14ac:dyDescent="0.25">
      <c r="A1315" s="103" t="s">
        <v>2199</v>
      </c>
      <c r="B1315" s="163" t="s">
        <v>2200</v>
      </c>
      <c r="C1315" s="141" t="s">
        <v>51</v>
      </c>
      <c r="D1315" s="117">
        <v>14</v>
      </c>
      <c r="E1315" s="43">
        <f t="shared" si="294"/>
        <v>0</v>
      </c>
      <c r="F1315" s="44">
        <f t="shared" si="295"/>
        <v>0</v>
      </c>
      <c r="H1315" s="43">
        <v>60.54</v>
      </c>
    </row>
    <row r="1316" spans="1:8" s="38" customFormat="1" ht="15.75" x14ac:dyDescent="0.25">
      <c r="A1316" s="105" t="s">
        <v>2201</v>
      </c>
      <c r="B1316" s="161" t="s">
        <v>2202</v>
      </c>
      <c r="C1316" s="166"/>
      <c r="D1316" s="150"/>
      <c r="E1316" s="101"/>
      <c r="F1316" s="55"/>
      <c r="H1316" s="101"/>
    </row>
    <row r="1317" spans="1:8" s="38" customFormat="1" ht="63" x14ac:dyDescent="0.25">
      <c r="A1317" s="103" t="s">
        <v>2203</v>
      </c>
      <c r="B1317" s="167" t="s">
        <v>2204</v>
      </c>
      <c r="C1317" s="41" t="s">
        <v>35</v>
      </c>
      <c r="D1317" s="117">
        <v>20</v>
      </c>
      <c r="E1317" s="43">
        <f t="shared" ref="E1317" si="296">ROUND((H1317*$H$3),2)</f>
        <v>0</v>
      </c>
      <c r="F1317" s="44">
        <f>ROUND(D1317*E1317,2)</f>
        <v>0</v>
      </c>
      <c r="H1317" s="43">
        <v>27.2</v>
      </c>
    </row>
    <row r="1318" spans="1:8" s="38" customFormat="1" ht="31.5" x14ac:dyDescent="0.25">
      <c r="A1318" s="105" t="s">
        <v>2205</v>
      </c>
      <c r="B1318" s="161" t="s">
        <v>2206</v>
      </c>
      <c r="C1318" s="166"/>
      <c r="D1318" s="150"/>
      <c r="E1318" s="101"/>
      <c r="F1318" s="55"/>
      <c r="H1318" s="101"/>
    </row>
    <row r="1319" spans="1:8" s="38" customFormat="1" ht="15.75" x14ac:dyDescent="0.25">
      <c r="A1319" s="103" t="s">
        <v>2207</v>
      </c>
      <c r="B1319" s="163" t="s">
        <v>2148</v>
      </c>
      <c r="C1319" s="165" t="s">
        <v>35</v>
      </c>
      <c r="D1319" s="117">
        <v>7</v>
      </c>
      <c r="E1319" s="43">
        <f t="shared" ref="E1319" si="297">ROUND((H1319*$H$3),2)</f>
        <v>0</v>
      </c>
      <c r="F1319" s="44">
        <f>ROUND(D1319*E1319,2)</f>
        <v>0</v>
      </c>
      <c r="H1319" s="43">
        <v>10.86</v>
      </c>
    </row>
    <row r="1320" spans="1:8" s="38" customFormat="1" ht="15.75" x14ac:dyDescent="0.25">
      <c r="A1320" s="105" t="s">
        <v>2208</v>
      </c>
      <c r="B1320" s="161" t="s">
        <v>958</v>
      </c>
      <c r="C1320" s="170"/>
      <c r="D1320" s="171"/>
      <c r="E1320" s="101"/>
      <c r="F1320" s="55"/>
      <c r="H1320" s="101"/>
    </row>
    <row r="1321" spans="1:8" s="38" customFormat="1" ht="15.75" x14ac:dyDescent="0.25">
      <c r="A1321" s="105" t="s">
        <v>2209</v>
      </c>
      <c r="B1321" s="161" t="s">
        <v>876</v>
      </c>
      <c r="C1321" s="166"/>
      <c r="D1321" s="150"/>
      <c r="E1321" s="101"/>
      <c r="F1321" s="55"/>
      <c r="H1321" s="101"/>
    </row>
    <row r="1322" spans="1:8" s="38" customFormat="1" ht="31.5" x14ac:dyDescent="0.25">
      <c r="A1322" s="103" t="s">
        <v>2210</v>
      </c>
      <c r="B1322" s="163" t="s">
        <v>2211</v>
      </c>
      <c r="C1322" s="41" t="s">
        <v>35</v>
      </c>
      <c r="D1322" s="117">
        <v>15</v>
      </c>
      <c r="E1322" s="43">
        <f t="shared" ref="E1322:E1344" si="298">ROUND((H1322*$H$3),2)</f>
        <v>0</v>
      </c>
      <c r="F1322" s="44">
        <f t="shared" ref="F1322:F1325" si="299">ROUND(D1322*E1322,2)</f>
        <v>0</v>
      </c>
      <c r="H1322" s="43">
        <v>26.8</v>
      </c>
    </row>
    <row r="1323" spans="1:8" s="38" customFormat="1" ht="31.5" x14ac:dyDescent="0.25">
      <c r="A1323" s="103" t="s">
        <v>2212</v>
      </c>
      <c r="B1323" s="169" t="s">
        <v>897</v>
      </c>
      <c r="C1323" s="41" t="s">
        <v>35</v>
      </c>
      <c r="D1323" s="117">
        <v>89</v>
      </c>
      <c r="E1323" s="43">
        <f t="shared" si="298"/>
        <v>0</v>
      </c>
      <c r="F1323" s="44">
        <f t="shared" si="299"/>
        <v>0</v>
      </c>
      <c r="H1323" s="43">
        <v>34.61</v>
      </c>
    </row>
    <row r="1324" spans="1:8" s="38" customFormat="1" ht="31.5" x14ac:dyDescent="0.25">
      <c r="A1324" s="103" t="s">
        <v>2213</v>
      </c>
      <c r="B1324" s="163" t="s">
        <v>899</v>
      </c>
      <c r="C1324" s="41" t="s">
        <v>35</v>
      </c>
      <c r="D1324" s="117">
        <v>53</v>
      </c>
      <c r="E1324" s="43">
        <f t="shared" si="298"/>
        <v>0</v>
      </c>
      <c r="F1324" s="44">
        <f t="shared" si="299"/>
        <v>0</v>
      </c>
      <c r="H1324" s="43">
        <v>46.8</v>
      </c>
    </row>
    <row r="1325" spans="1:8" s="38" customFormat="1" ht="31.5" x14ac:dyDescent="0.25">
      <c r="A1325" s="103" t="s">
        <v>2214</v>
      </c>
      <c r="B1325" s="163" t="s">
        <v>901</v>
      </c>
      <c r="C1325" s="41" t="s">
        <v>35</v>
      </c>
      <c r="D1325" s="117">
        <v>50</v>
      </c>
      <c r="E1325" s="43">
        <f t="shared" si="298"/>
        <v>0</v>
      </c>
      <c r="F1325" s="44">
        <f t="shared" si="299"/>
        <v>0</v>
      </c>
      <c r="H1325" s="43">
        <v>48.58</v>
      </c>
    </row>
    <row r="1326" spans="1:8" s="38" customFormat="1" ht="15.75" x14ac:dyDescent="0.25">
      <c r="A1326" s="105" t="s">
        <v>2215</v>
      </c>
      <c r="B1326" s="161" t="s">
        <v>2216</v>
      </c>
      <c r="C1326" s="166"/>
      <c r="D1326" s="150"/>
      <c r="E1326" s="101"/>
      <c r="F1326" s="55"/>
      <c r="H1326" s="101"/>
    </row>
    <row r="1327" spans="1:8" s="38" customFormat="1" ht="15.75" x14ac:dyDescent="0.25">
      <c r="A1327" s="103" t="s">
        <v>2217</v>
      </c>
      <c r="B1327" s="172" t="s">
        <v>2218</v>
      </c>
      <c r="C1327" s="141" t="s">
        <v>51</v>
      </c>
      <c r="D1327" s="117">
        <v>1</v>
      </c>
      <c r="E1327" s="43">
        <f t="shared" si="298"/>
        <v>0</v>
      </c>
      <c r="F1327" s="44">
        <f t="shared" ref="F1327:F1333" si="300">ROUND(D1327*E1327,2)</f>
        <v>0</v>
      </c>
      <c r="H1327" s="43">
        <v>143</v>
      </c>
    </row>
    <row r="1328" spans="1:8" s="38" customFormat="1" ht="31.5" x14ac:dyDescent="0.25">
      <c r="A1328" s="103" t="s">
        <v>2219</v>
      </c>
      <c r="B1328" s="167" t="s">
        <v>2220</v>
      </c>
      <c r="C1328" s="141" t="s">
        <v>51</v>
      </c>
      <c r="D1328" s="117">
        <v>1</v>
      </c>
      <c r="E1328" s="43">
        <f t="shared" si="298"/>
        <v>0</v>
      </c>
      <c r="F1328" s="44">
        <f t="shared" si="300"/>
        <v>0</v>
      </c>
      <c r="H1328" s="43">
        <v>173.16</v>
      </c>
    </row>
    <row r="1329" spans="1:8" s="38" customFormat="1" ht="31.5" x14ac:dyDescent="0.25">
      <c r="A1329" s="103" t="s">
        <v>2221</v>
      </c>
      <c r="B1329" s="167" t="s">
        <v>2222</v>
      </c>
      <c r="C1329" s="141" t="s">
        <v>51</v>
      </c>
      <c r="D1329" s="117">
        <v>1</v>
      </c>
      <c r="E1329" s="43">
        <f t="shared" si="298"/>
        <v>0</v>
      </c>
      <c r="F1329" s="44">
        <f t="shared" si="300"/>
        <v>0</v>
      </c>
      <c r="H1329" s="43">
        <v>131.88999999999999</v>
      </c>
    </row>
    <row r="1330" spans="1:8" s="38" customFormat="1" ht="15.75" x14ac:dyDescent="0.25">
      <c r="A1330" s="103" t="s">
        <v>2223</v>
      </c>
      <c r="B1330" s="172" t="s">
        <v>2224</v>
      </c>
      <c r="C1330" s="141" t="s">
        <v>51</v>
      </c>
      <c r="D1330" s="117">
        <v>7</v>
      </c>
      <c r="E1330" s="43">
        <f t="shared" si="298"/>
        <v>0</v>
      </c>
      <c r="F1330" s="44">
        <f t="shared" si="300"/>
        <v>0</v>
      </c>
      <c r="H1330" s="43">
        <v>103.56</v>
      </c>
    </row>
    <row r="1331" spans="1:8" s="38" customFormat="1" ht="15.75" x14ac:dyDescent="0.25">
      <c r="A1331" s="103" t="s">
        <v>2225</v>
      </c>
      <c r="B1331" s="167" t="s">
        <v>2226</v>
      </c>
      <c r="C1331" s="141" t="s">
        <v>51</v>
      </c>
      <c r="D1331" s="117">
        <v>2</v>
      </c>
      <c r="E1331" s="43">
        <f t="shared" si="298"/>
        <v>0</v>
      </c>
      <c r="F1331" s="44">
        <f t="shared" si="300"/>
        <v>0</v>
      </c>
      <c r="H1331" s="43">
        <v>40.28</v>
      </c>
    </row>
    <row r="1332" spans="1:8" s="38" customFormat="1" ht="15.75" x14ac:dyDescent="0.25">
      <c r="A1332" s="103" t="s">
        <v>2227</v>
      </c>
      <c r="B1332" s="167" t="s">
        <v>2228</v>
      </c>
      <c r="C1332" s="141" t="s">
        <v>51</v>
      </c>
      <c r="D1332" s="117">
        <v>7</v>
      </c>
      <c r="E1332" s="43">
        <f t="shared" si="298"/>
        <v>0</v>
      </c>
      <c r="F1332" s="44">
        <f t="shared" si="300"/>
        <v>0</v>
      </c>
      <c r="H1332" s="43">
        <v>38.68</v>
      </c>
    </row>
    <row r="1333" spans="1:8" s="38" customFormat="1" ht="15.75" x14ac:dyDescent="0.25">
      <c r="A1333" s="103" t="s">
        <v>2229</v>
      </c>
      <c r="B1333" s="169" t="s">
        <v>2230</v>
      </c>
      <c r="C1333" s="141" t="s">
        <v>51</v>
      </c>
      <c r="D1333" s="117">
        <v>9</v>
      </c>
      <c r="E1333" s="43">
        <f t="shared" si="298"/>
        <v>0</v>
      </c>
      <c r="F1333" s="44">
        <f t="shared" si="300"/>
        <v>0</v>
      </c>
      <c r="H1333" s="43">
        <v>48.8</v>
      </c>
    </row>
    <row r="1334" spans="1:8" s="38" customFormat="1" ht="15.75" x14ac:dyDescent="0.25">
      <c r="A1334" s="105" t="s">
        <v>2231</v>
      </c>
      <c r="B1334" s="161" t="s">
        <v>2232</v>
      </c>
      <c r="C1334" s="166"/>
      <c r="D1334" s="150"/>
      <c r="E1334" s="101"/>
      <c r="F1334" s="55"/>
      <c r="H1334" s="101"/>
    </row>
    <row r="1335" spans="1:8" s="38" customFormat="1" ht="15.75" x14ac:dyDescent="0.25">
      <c r="A1335" s="103" t="s">
        <v>2233</v>
      </c>
      <c r="B1335" s="169" t="s">
        <v>2234</v>
      </c>
      <c r="C1335" s="141" t="s">
        <v>51</v>
      </c>
      <c r="D1335" s="117">
        <v>4</v>
      </c>
      <c r="E1335" s="43">
        <f t="shared" si="298"/>
        <v>0</v>
      </c>
      <c r="F1335" s="44">
        <f t="shared" ref="F1335:F1336" si="301">ROUND(D1335*E1335,2)</f>
        <v>0</v>
      </c>
      <c r="H1335" s="43">
        <v>11.4</v>
      </c>
    </row>
    <row r="1336" spans="1:8" s="38" customFormat="1" ht="15.75" x14ac:dyDescent="0.25">
      <c r="A1336" s="103" t="s">
        <v>2235</v>
      </c>
      <c r="B1336" s="169" t="s">
        <v>2236</v>
      </c>
      <c r="C1336" s="141" t="s">
        <v>51</v>
      </c>
      <c r="D1336" s="117">
        <v>2</v>
      </c>
      <c r="E1336" s="43">
        <f t="shared" si="298"/>
        <v>0</v>
      </c>
      <c r="F1336" s="44">
        <f t="shared" si="301"/>
        <v>0</v>
      </c>
      <c r="H1336" s="43">
        <v>18.829999999999998</v>
      </c>
    </row>
    <row r="1337" spans="1:8" s="38" customFormat="1" ht="15.75" x14ac:dyDescent="0.25">
      <c r="A1337" s="105" t="s">
        <v>2237</v>
      </c>
      <c r="B1337" s="173" t="s">
        <v>2202</v>
      </c>
      <c r="C1337" s="162"/>
      <c r="D1337" s="150"/>
      <c r="E1337" s="101"/>
      <c r="F1337" s="55"/>
      <c r="H1337" s="101"/>
    </row>
    <row r="1338" spans="1:8" s="38" customFormat="1" ht="63" x14ac:dyDescent="0.25">
      <c r="A1338" s="103" t="s">
        <v>2238</v>
      </c>
      <c r="B1338" s="169" t="s">
        <v>2184</v>
      </c>
      <c r="C1338" s="72" t="s">
        <v>35</v>
      </c>
      <c r="D1338" s="117">
        <v>86</v>
      </c>
      <c r="E1338" s="43">
        <f t="shared" si="298"/>
        <v>0</v>
      </c>
      <c r="F1338" s="44">
        <f t="shared" ref="F1338:F1339" si="302">ROUND(D1338*E1338,2)</f>
        <v>0</v>
      </c>
      <c r="H1338" s="43">
        <v>26.06</v>
      </c>
    </row>
    <row r="1339" spans="1:8" s="38" customFormat="1" ht="63" x14ac:dyDescent="0.25">
      <c r="A1339" s="103" t="s">
        <v>2239</v>
      </c>
      <c r="B1339" s="167" t="s">
        <v>2204</v>
      </c>
      <c r="C1339" s="41" t="s">
        <v>35</v>
      </c>
      <c r="D1339" s="117">
        <v>36</v>
      </c>
      <c r="E1339" s="43">
        <f t="shared" si="298"/>
        <v>0</v>
      </c>
      <c r="F1339" s="44">
        <f t="shared" si="302"/>
        <v>0</v>
      </c>
      <c r="H1339" s="43">
        <v>27.2</v>
      </c>
    </row>
    <row r="1340" spans="1:8" s="38" customFormat="1" ht="15.75" x14ac:dyDescent="0.25">
      <c r="A1340" s="105" t="s">
        <v>2240</v>
      </c>
      <c r="B1340" s="161" t="s">
        <v>888</v>
      </c>
      <c r="C1340" s="166"/>
      <c r="D1340" s="150"/>
      <c r="E1340" s="101"/>
      <c r="F1340" s="55"/>
      <c r="H1340" s="101"/>
    </row>
    <row r="1341" spans="1:8" s="38" customFormat="1" ht="47.25" x14ac:dyDescent="0.25">
      <c r="A1341" s="103" t="s">
        <v>2241</v>
      </c>
      <c r="B1341" s="169" t="s">
        <v>2242</v>
      </c>
      <c r="C1341" s="41" t="s">
        <v>35</v>
      </c>
      <c r="D1341" s="117">
        <v>7</v>
      </c>
      <c r="E1341" s="43">
        <f t="shared" si="298"/>
        <v>0</v>
      </c>
      <c r="F1341" s="44">
        <f t="shared" ref="F1341:F1342" si="303">ROUND(D1341*E1341,2)</f>
        <v>0</v>
      </c>
      <c r="H1341" s="43">
        <v>6.89</v>
      </c>
    </row>
    <row r="1342" spans="1:8" s="38" customFormat="1" ht="63" x14ac:dyDescent="0.25">
      <c r="A1342" s="103" t="s">
        <v>2243</v>
      </c>
      <c r="B1342" s="169" t="s">
        <v>2244</v>
      </c>
      <c r="C1342" s="41" t="s">
        <v>35</v>
      </c>
      <c r="D1342" s="117">
        <v>7</v>
      </c>
      <c r="E1342" s="43">
        <f t="shared" si="298"/>
        <v>0</v>
      </c>
      <c r="F1342" s="44">
        <f t="shared" si="303"/>
        <v>0</v>
      </c>
      <c r="H1342" s="43">
        <v>4.1900000000000004</v>
      </c>
    </row>
    <row r="1343" spans="1:8" s="38" customFormat="1" ht="31.5" x14ac:dyDescent="0.25">
      <c r="A1343" s="105" t="s">
        <v>2245</v>
      </c>
      <c r="B1343" s="161" t="s">
        <v>2146</v>
      </c>
      <c r="C1343" s="166"/>
      <c r="D1343" s="150"/>
      <c r="E1343" s="101"/>
      <c r="F1343" s="55"/>
      <c r="H1343" s="101"/>
    </row>
    <row r="1344" spans="1:8" s="38" customFormat="1" ht="15.75" x14ac:dyDescent="0.25">
      <c r="A1344" s="103" t="s">
        <v>2246</v>
      </c>
      <c r="B1344" s="163" t="s">
        <v>2148</v>
      </c>
      <c r="C1344" s="41" t="s">
        <v>35</v>
      </c>
      <c r="D1344" s="117">
        <v>151</v>
      </c>
      <c r="E1344" s="43">
        <f t="shared" si="298"/>
        <v>0</v>
      </c>
      <c r="F1344" s="44">
        <f>ROUND(D1344*E1344,2)</f>
        <v>0</v>
      </c>
      <c r="H1344" s="43">
        <v>10.86</v>
      </c>
    </row>
    <row r="1345" spans="1:8" s="38" customFormat="1" ht="15.75" x14ac:dyDescent="0.25">
      <c r="A1345" s="105" t="s">
        <v>2247</v>
      </c>
      <c r="B1345" s="161" t="s">
        <v>2248</v>
      </c>
      <c r="C1345" s="166"/>
      <c r="D1345" s="150"/>
      <c r="E1345" s="101"/>
      <c r="F1345" s="55"/>
      <c r="H1345" s="101"/>
    </row>
    <row r="1346" spans="1:8" s="38" customFormat="1" ht="15.75" x14ac:dyDescent="0.25">
      <c r="A1346" s="105" t="s">
        <v>2249</v>
      </c>
      <c r="B1346" s="161" t="s">
        <v>876</v>
      </c>
      <c r="C1346" s="166"/>
      <c r="D1346" s="150"/>
      <c r="E1346" s="101"/>
      <c r="F1346" s="55"/>
      <c r="H1346" s="101"/>
    </row>
    <row r="1347" spans="1:8" s="38" customFormat="1" ht="31.5" x14ac:dyDescent="0.25">
      <c r="A1347" s="103" t="s">
        <v>2250</v>
      </c>
      <c r="B1347" s="163" t="s">
        <v>2112</v>
      </c>
      <c r="C1347" s="41" t="s">
        <v>35</v>
      </c>
      <c r="D1347" s="117">
        <v>83</v>
      </c>
      <c r="E1347" s="43">
        <f t="shared" ref="E1347:E1349" si="304">ROUND((H1347*$H$3),2)</f>
        <v>0</v>
      </c>
      <c r="F1347" s="44">
        <f t="shared" ref="F1347:F1349" si="305">ROUND(D1347*E1347,2)</f>
        <v>0</v>
      </c>
      <c r="H1347" s="43">
        <v>36.56</v>
      </c>
    </row>
    <row r="1348" spans="1:8" s="38" customFormat="1" ht="31.5" x14ac:dyDescent="0.25">
      <c r="A1348" s="103" t="s">
        <v>2251</v>
      </c>
      <c r="B1348" s="163" t="s">
        <v>2211</v>
      </c>
      <c r="C1348" s="41" t="s">
        <v>35</v>
      </c>
      <c r="D1348" s="117">
        <v>5</v>
      </c>
      <c r="E1348" s="43">
        <f t="shared" si="304"/>
        <v>0</v>
      </c>
      <c r="F1348" s="44">
        <f t="shared" si="305"/>
        <v>0</v>
      </c>
      <c r="H1348" s="43">
        <v>26.8</v>
      </c>
    </row>
    <row r="1349" spans="1:8" s="38" customFormat="1" ht="31.5" x14ac:dyDescent="0.25">
      <c r="A1349" s="103" t="s">
        <v>2252</v>
      </c>
      <c r="B1349" s="163" t="s">
        <v>2253</v>
      </c>
      <c r="C1349" s="72" t="s">
        <v>35</v>
      </c>
      <c r="D1349" s="117">
        <v>62</v>
      </c>
      <c r="E1349" s="43">
        <f t="shared" si="304"/>
        <v>0</v>
      </c>
      <c r="F1349" s="44">
        <f t="shared" si="305"/>
        <v>0</v>
      </c>
      <c r="H1349" s="43">
        <v>49.31</v>
      </c>
    </row>
    <row r="1350" spans="1:8" s="38" customFormat="1" ht="15.75" x14ac:dyDescent="0.25">
      <c r="A1350" s="105" t="s">
        <v>2254</v>
      </c>
      <c r="B1350" s="161" t="s">
        <v>2255</v>
      </c>
      <c r="C1350" s="166"/>
      <c r="D1350" s="150"/>
      <c r="E1350" s="101"/>
      <c r="F1350" s="55"/>
      <c r="H1350" s="101"/>
    </row>
    <row r="1351" spans="1:8" s="38" customFormat="1" ht="63" x14ac:dyDescent="0.25">
      <c r="A1351" s="103" t="s">
        <v>2256</v>
      </c>
      <c r="B1351" s="167" t="s">
        <v>2257</v>
      </c>
      <c r="C1351" s="41" t="s">
        <v>35</v>
      </c>
      <c r="D1351" s="117">
        <v>28</v>
      </c>
      <c r="E1351" s="43">
        <f t="shared" ref="E1351" si="306">ROUND((H1351*$H$3),2)</f>
        <v>0</v>
      </c>
      <c r="F1351" s="44">
        <f>ROUND(D1351*E1351,2)</f>
        <v>0</v>
      </c>
      <c r="H1351" s="43">
        <v>20.5</v>
      </c>
    </row>
    <row r="1352" spans="1:8" s="38" customFormat="1" ht="15.75" x14ac:dyDescent="0.25">
      <c r="A1352" s="105" t="s">
        <v>2258</v>
      </c>
      <c r="B1352" s="161" t="s">
        <v>888</v>
      </c>
      <c r="C1352" s="166"/>
      <c r="D1352" s="150"/>
      <c r="E1352" s="101"/>
      <c r="F1352" s="55"/>
      <c r="H1352" s="101"/>
    </row>
    <row r="1353" spans="1:8" s="38" customFormat="1" ht="47.25" x14ac:dyDescent="0.25">
      <c r="A1353" s="103" t="s">
        <v>2259</v>
      </c>
      <c r="B1353" s="169" t="s">
        <v>2242</v>
      </c>
      <c r="C1353" s="41" t="s">
        <v>35</v>
      </c>
      <c r="D1353" s="117">
        <v>30</v>
      </c>
      <c r="E1353" s="43">
        <f t="shared" ref="E1353:E1354" si="307">ROUND((H1353*$H$3),2)</f>
        <v>0</v>
      </c>
      <c r="F1353" s="44">
        <f t="shared" ref="F1353:F1354" si="308">ROUND(D1353*E1353,2)</f>
        <v>0</v>
      </c>
      <c r="H1353" s="43">
        <v>6.89</v>
      </c>
    </row>
    <row r="1354" spans="1:8" s="38" customFormat="1" ht="63" x14ac:dyDescent="0.25">
      <c r="A1354" s="103" t="s">
        <v>2260</v>
      </c>
      <c r="B1354" s="169" t="s">
        <v>2244</v>
      </c>
      <c r="C1354" s="41" t="s">
        <v>35</v>
      </c>
      <c r="D1354" s="117">
        <v>30</v>
      </c>
      <c r="E1354" s="43">
        <f t="shared" si="307"/>
        <v>0</v>
      </c>
      <c r="F1354" s="44">
        <f t="shared" si="308"/>
        <v>0</v>
      </c>
      <c r="H1354" s="43">
        <v>4.1900000000000004</v>
      </c>
    </row>
    <row r="1355" spans="1:8" s="38" customFormat="1" ht="31.5" x14ac:dyDescent="0.25">
      <c r="A1355" s="105" t="s">
        <v>2261</v>
      </c>
      <c r="B1355" s="161" t="s">
        <v>2262</v>
      </c>
      <c r="C1355" s="166"/>
      <c r="D1355" s="150"/>
      <c r="E1355" s="101"/>
      <c r="F1355" s="55"/>
      <c r="H1355" s="101"/>
    </row>
    <row r="1356" spans="1:8" s="38" customFormat="1" ht="15.75" x14ac:dyDescent="0.25">
      <c r="A1356" s="103" t="s">
        <v>2263</v>
      </c>
      <c r="B1356" s="163" t="s">
        <v>2148</v>
      </c>
      <c r="C1356" s="41" t="s">
        <v>35</v>
      </c>
      <c r="D1356" s="117">
        <v>40</v>
      </c>
      <c r="E1356" s="43">
        <f t="shared" ref="E1356" si="309">ROUND((H1356*$H$3),2)</f>
        <v>0</v>
      </c>
      <c r="F1356" s="44">
        <f>ROUND(D1356*E1356,2)</f>
        <v>0</v>
      </c>
      <c r="H1356" s="43">
        <v>10.86</v>
      </c>
    </row>
    <row r="1357" spans="1:8" s="38" customFormat="1" ht="15.75" x14ac:dyDescent="0.25">
      <c r="A1357" s="45"/>
      <c r="B1357" s="46" t="s">
        <v>2264</v>
      </c>
      <c r="C1357" s="47"/>
      <c r="D1357" s="47"/>
      <c r="E1357" s="48"/>
      <c r="F1357" s="49">
        <f>SUM(F1263:F1356)</f>
        <v>0</v>
      </c>
      <c r="H1357" s="48"/>
    </row>
    <row r="1358" spans="1:8" s="38" customFormat="1" ht="15.75" x14ac:dyDescent="0.25">
      <c r="A1358" s="50" t="s">
        <v>2265</v>
      </c>
      <c r="B1358" s="51" t="s">
        <v>2266</v>
      </c>
      <c r="C1358" s="52"/>
      <c r="D1358" s="53"/>
      <c r="E1358" s="101"/>
      <c r="F1358" s="55"/>
      <c r="H1358" s="101"/>
    </row>
    <row r="1359" spans="1:8" s="38" customFormat="1" ht="15.75" x14ac:dyDescent="0.25">
      <c r="A1359" s="174" t="s">
        <v>2267</v>
      </c>
      <c r="B1359" s="175" t="s">
        <v>2268</v>
      </c>
      <c r="C1359" s="176"/>
      <c r="D1359" s="176"/>
      <c r="E1359" s="101"/>
      <c r="F1359" s="55"/>
      <c r="H1359" s="101"/>
    </row>
    <row r="1360" spans="1:8" s="38" customFormat="1" ht="63" x14ac:dyDescent="0.25">
      <c r="A1360" s="177" t="s">
        <v>2269</v>
      </c>
      <c r="B1360" s="106" t="s">
        <v>2270</v>
      </c>
      <c r="C1360" s="178" t="s">
        <v>616</v>
      </c>
      <c r="D1360" s="178">
        <v>1</v>
      </c>
      <c r="E1360" s="43">
        <f t="shared" ref="E1360:E1382" si="310">ROUND((H1360*$H$3),2)</f>
        <v>0</v>
      </c>
      <c r="F1360" s="44">
        <f t="shared" ref="F1360:F1364" si="311">ROUND(D1360*E1360,2)</f>
        <v>0</v>
      </c>
      <c r="H1360" s="43">
        <v>2565.3200000000002</v>
      </c>
    </row>
    <row r="1361" spans="1:8" s="38" customFormat="1" ht="63" x14ac:dyDescent="0.25">
      <c r="A1361" s="177" t="s">
        <v>2271</v>
      </c>
      <c r="B1361" s="106" t="s">
        <v>2272</v>
      </c>
      <c r="C1361" s="178" t="s">
        <v>616</v>
      </c>
      <c r="D1361" s="178">
        <v>1</v>
      </c>
      <c r="E1361" s="43">
        <f t="shared" si="310"/>
        <v>0</v>
      </c>
      <c r="F1361" s="44">
        <f t="shared" si="311"/>
        <v>0</v>
      </c>
      <c r="H1361" s="43">
        <v>2872.42</v>
      </c>
    </row>
    <row r="1362" spans="1:8" s="38" customFormat="1" ht="63" x14ac:dyDescent="0.25">
      <c r="A1362" s="177" t="s">
        <v>2273</v>
      </c>
      <c r="B1362" s="106" t="s">
        <v>2274</v>
      </c>
      <c r="C1362" s="178" t="s">
        <v>616</v>
      </c>
      <c r="D1362" s="178">
        <v>12</v>
      </c>
      <c r="E1362" s="43">
        <f t="shared" si="310"/>
        <v>0</v>
      </c>
      <c r="F1362" s="44">
        <f t="shared" si="311"/>
        <v>0</v>
      </c>
      <c r="H1362" s="43">
        <v>4264.2</v>
      </c>
    </row>
    <row r="1363" spans="1:8" s="38" customFormat="1" ht="63" x14ac:dyDescent="0.25">
      <c r="A1363" s="177" t="s">
        <v>2275</v>
      </c>
      <c r="B1363" s="106" t="s">
        <v>2276</v>
      </c>
      <c r="C1363" s="178" t="s">
        <v>616</v>
      </c>
      <c r="D1363" s="178">
        <v>1</v>
      </c>
      <c r="E1363" s="43">
        <f t="shared" si="310"/>
        <v>0</v>
      </c>
      <c r="F1363" s="44">
        <f t="shared" si="311"/>
        <v>0</v>
      </c>
      <c r="H1363" s="43">
        <v>14006.92</v>
      </c>
    </row>
    <row r="1364" spans="1:8" s="38" customFormat="1" ht="47.25" x14ac:dyDescent="0.25">
      <c r="A1364" s="177" t="s">
        <v>2277</v>
      </c>
      <c r="B1364" s="103" t="s">
        <v>2278</v>
      </c>
      <c r="C1364" s="178" t="s">
        <v>616</v>
      </c>
      <c r="D1364" s="178">
        <v>1</v>
      </c>
      <c r="E1364" s="43">
        <f t="shared" si="310"/>
        <v>0</v>
      </c>
      <c r="F1364" s="44">
        <f t="shared" si="311"/>
        <v>0</v>
      </c>
      <c r="H1364" s="43">
        <v>3849.19</v>
      </c>
    </row>
    <row r="1365" spans="1:8" s="38" customFormat="1" ht="15.75" x14ac:dyDescent="0.25">
      <c r="A1365" s="174" t="s">
        <v>2279</v>
      </c>
      <c r="B1365" s="175" t="s">
        <v>2280</v>
      </c>
      <c r="C1365" s="176"/>
      <c r="D1365" s="176"/>
      <c r="E1365" s="101"/>
      <c r="F1365" s="55"/>
      <c r="H1365" s="101"/>
    </row>
    <row r="1366" spans="1:8" s="38" customFormat="1" ht="31.5" x14ac:dyDescent="0.25">
      <c r="A1366" s="177" t="s">
        <v>2281</v>
      </c>
      <c r="B1366" s="103" t="s">
        <v>2282</v>
      </c>
      <c r="C1366" s="178" t="s">
        <v>616</v>
      </c>
      <c r="D1366" s="178">
        <v>16</v>
      </c>
      <c r="E1366" s="43">
        <f t="shared" si="310"/>
        <v>0</v>
      </c>
      <c r="F1366" s="44">
        <f>ROUND(D1366*E1366,2)</f>
        <v>0</v>
      </c>
      <c r="H1366" s="43">
        <v>110.27</v>
      </c>
    </row>
    <row r="1367" spans="1:8" s="38" customFormat="1" ht="15.75" x14ac:dyDescent="0.25">
      <c r="A1367" s="174" t="s">
        <v>2283</v>
      </c>
      <c r="B1367" s="175" t="s">
        <v>2284</v>
      </c>
      <c r="C1367" s="176"/>
      <c r="D1367" s="176"/>
      <c r="E1367" s="101"/>
      <c r="F1367" s="55"/>
      <c r="H1367" s="101"/>
    </row>
    <row r="1368" spans="1:8" s="38" customFormat="1" ht="47.25" x14ac:dyDescent="0.25">
      <c r="A1368" s="177" t="s">
        <v>2285</v>
      </c>
      <c r="B1368" s="103" t="s">
        <v>2286</v>
      </c>
      <c r="C1368" s="178" t="s">
        <v>56</v>
      </c>
      <c r="D1368" s="178">
        <v>144</v>
      </c>
      <c r="E1368" s="43">
        <f t="shared" si="310"/>
        <v>0</v>
      </c>
      <c r="F1368" s="44">
        <f t="shared" ref="F1368:F1371" si="312">ROUND(D1368*E1368,2)</f>
        <v>0</v>
      </c>
      <c r="H1368" s="43">
        <v>31.8</v>
      </c>
    </row>
    <row r="1369" spans="1:8" s="38" customFormat="1" ht="47.25" x14ac:dyDescent="0.25">
      <c r="A1369" s="177" t="s">
        <v>2287</v>
      </c>
      <c r="B1369" s="103" t="s">
        <v>2288</v>
      </c>
      <c r="C1369" s="178" t="s">
        <v>56</v>
      </c>
      <c r="D1369" s="178">
        <v>156</v>
      </c>
      <c r="E1369" s="43">
        <f t="shared" si="310"/>
        <v>0</v>
      </c>
      <c r="F1369" s="44">
        <f t="shared" si="312"/>
        <v>0</v>
      </c>
      <c r="H1369" s="43">
        <v>52.37</v>
      </c>
    </row>
    <row r="1370" spans="1:8" s="38" customFormat="1" ht="47.25" x14ac:dyDescent="0.25">
      <c r="A1370" s="177" t="s">
        <v>2289</v>
      </c>
      <c r="B1370" s="103" t="s">
        <v>2290</v>
      </c>
      <c r="C1370" s="178" t="s">
        <v>56</v>
      </c>
      <c r="D1370" s="178">
        <v>12</v>
      </c>
      <c r="E1370" s="43">
        <f t="shared" si="310"/>
        <v>0</v>
      </c>
      <c r="F1370" s="44">
        <f t="shared" si="312"/>
        <v>0</v>
      </c>
      <c r="H1370" s="43">
        <v>82.04</v>
      </c>
    </row>
    <row r="1371" spans="1:8" s="38" customFormat="1" ht="31.5" x14ac:dyDescent="0.25">
      <c r="A1371" s="177" t="s">
        <v>2291</v>
      </c>
      <c r="B1371" s="179" t="s">
        <v>2292</v>
      </c>
      <c r="C1371" s="178" t="s">
        <v>616</v>
      </c>
      <c r="D1371" s="180">
        <v>50</v>
      </c>
      <c r="E1371" s="43">
        <f t="shared" si="310"/>
        <v>0</v>
      </c>
      <c r="F1371" s="44">
        <f t="shared" si="312"/>
        <v>0</v>
      </c>
      <c r="H1371" s="43">
        <v>65.27</v>
      </c>
    </row>
    <row r="1372" spans="1:8" s="38" customFormat="1" ht="15.75" x14ac:dyDescent="0.25">
      <c r="A1372" s="174" t="s">
        <v>2293</v>
      </c>
      <c r="B1372" s="175" t="s">
        <v>2294</v>
      </c>
      <c r="C1372" s="176"/>
      <c r="D1372" s="176"/>
      <c r="E1372" s="101"/>
      <c r="F1372" s="55"/>
      <c r="H1372" s="101"/>
    </row>
    <row r="1373" spans="1:8" s="38" customFormat="1" ht="31.5" x14ac:dyDescent="0.25">
      <c r="A1373" s="177" t="s">
        <v>2295</v>
      </c>
      <c r="B1373" s="179" t="s">
        <v>2296</v>
      </c>
      <c r="C1373" s="181" t="s">
        <v>56</v>
      </c>
      <c r="D1373" s="180">
        <v>27</v>
      </c>
      <c r="E1373" s="43">
        <f t="shared" si="310"/>
        <v>0</v>
      </c>
      <c r="F1373" s="44">
        <f t="shared" ref="F1373:F1378" si="313">ROUND(D1373*E1373,2)</f>
        <v>0</v>
      </c>
      <c r="H1373" s="43">
        <v>70.42</v>
      </c>
    </row>
    <row r="1374" spans="1:8" s="38" customFormat="1" ht="31.5" x14ac:dyDescent="0.25">
      <c r="A1374" s="177" t="s">
        <v>2297</v>
      </c>
      <c r="B1374" s="179" t="s">
        <v>2298</v>
      </c>
      <c r="C1374" s="181" t="s">
        <v>56</v>
      </c>
      <c r="D1374" s="180">
        <v>5</v>
      </c>
      <c r="E1374" s="43">
        <f t="shared" si="310"/>
        <v>0</v>
      </c>
      <c r="F1374" s="44">
        <f t="shared" si="313"/>
        <v>0</v>
      </c>
      <c r="H1374" s="43">
        <v>82.75</v>
      </c>
    </row>
    <row r="1375" spans="1:8" s="38" customFormat="1" ht="31.5" x14ac:dyDescent="0.25">
      <c r="A1375" s="177" t="s">
        <v>2299</v>
      </c>
      <c r="B1375" s="179" t="s">
        <v>2300</v>
      </c>
      <c r="C1375" s="181" t="s">
        <v>56</v>
      </c>
      <c r="D1375" s="180">
        <v>5</v>
      </c>
      <c r="E1375" s="43">
        <f t="shared" si="310"/>
        <v>0</v>
      </c>
      <c r="F1375" s="44">
        <f t="shared" si="313"/>
        <v>0</v>
      </c>
      <c r="H1375" s="43">
        <v>91.98</v>
      </c>
    </row>
    <row r="1376" spans="1:8" s="38" customFormat="1" ht="31.5" x14ac:dyDescent="0.25">
      <c r="A1376" s="177" t="s">
        <v>2301</v>
      </c>
      <c r="B1376" s="179" t="s">
        <v>2302</v>
      </c>
      <c r="C1376" s="181" t="s">
        <v>56</v>
      </c>
      <c r="D1376" s="180">
        <v>9</v>
      </c>
      <c r="E1376" s="43">
        <f t="shared" si="310"/>
        <v>0</v>
      </c>
      <c r="F1376" s="44">
        <f t="shared" si="313"/>
        <v>0</v>
      </c>
      <c r="H1376" s="43">
        <v>110.48</v>
      </c>
    </row>
    <row r="1377" spans="1:8" s="38" customFormat="1" ht="31.5" x14ac:dyDescent="0.25">
      <c r="A1377" s="177" t="s">
        <v>2303</v>
      </c>
      <c r="B1377" s="179" t="s">
        <v>2304</v>
      </c>
      <c r="C1377" s="181" t="s">
        <v>56</v>
      </c>
      <c r="D1377" s="180">
        <v>6</v>
      </c>
      <c r="E1377" s="43">
        <f t="shared" si="310"/>
        <v>0</v>
      </c>
      <c r="F1377" s="44">
        <f t="shared" si="313"/>
        <v>0</v>
      </c>
      <c r="H1377" s="43">
        <v>128.96</v>
      </c>
    </row>
    <row r="1378" spans="1:8" s="38" customFormat="1" ht="31.5" x14ac:dyDescent="0.25">
      <c r="A1378" s="177" t="s">
        <v>2305</v>
      </c>
      <c r="B1378" s="179" t="s">
        <v>2306</v>
      </c>
      <c r="C1378" s="181" t="s">
        <v>56</v>
      </c>
      <c r="D1378" s="180">
        <v>13</v>
      </c>
      <c r="E1378" s="43">
        <f t="shared" si="310"/>
        <v>0</v>
      </c>
      <c r="F1378" s="44">
        <f t="shared" si="313"/>
        <v>0</v>
      </c>
      <c r="H1378" s="43">
        <v>153.68</v>
      </c>
    </row>
    <row r="1379" spans="1:8" s="38" customFormat="1" ht="15.75" x14ac:dyDescent="0.25">
      <c r="A1379" s="174" t="s">
        <v>2307</v>
      </c>
      <c r="B1379" s="175" t="s">
        <v>2308</v>
      </c>
      <c r="C1379" s="176"/>
      <c r="D1379" s="176"/>
      <c r="E1379" s="101"/>
      <c r="F1379" s="55"/>
      <c r="H1379" s="101"/>
    </row>
    <row r="1380" spans="1:8" s="38" customFormat="1" ht="47.25" x14ac:dyDescent="0.25">
      <c r="A1380" s="177" t="s">
        <v>2309</v>
      </c>
      <c r="B1380" s="103" t="s">
        <v>2310</v>
      </c>
      <c r="C1380" s="178" t="s">
        <v>616</v>
      </c>
      <c r="D1380" s="178">
        <v>14</v>
      </c>
      <c r="E1380" s="43">
        <f t="shared" si="310"/>
        <v>0</v>
      </c>
      <c r="F1380" s="44">
        <f t="shared" ref="F1380:F1382" si="314">ROUND(D1380*E1380,2)</f>
        <v>0</v>
      </c>
      <c r="H1380" s="43">
        <v>105.24</v>
      </c>
    </row>
    <row r="1381" spans="1:8" s="38" customFormat="1" ht="47.25" x14ac:dyDescent="0.25">
      <c r="A1381" s="177" t="s">
        <v>2311</v>
      </c>
      <c r="B1381" s="103" t="s">
        <v>2312</v>
      </c>
      <c r="C1381" s="178" t="s">
        <v>616</v>
      </c>
      <c r="D1381" s="178">
        <v>1</v>
      </c>
      <c r="E1381" s="43">
        <f t="shared" si="310"/>
        <v>0</v>
      </c>
      <c r="F1381" s="44">
        <f t="shared" si="314"/>
        <v>0</v>
      </c>
      <c r="H1381" s="43">
        <v>455.24</v>
      </c>
    </row>
    <row r="1382" spans="1:8" s="38" customFormat="1" ht="47.25" x14ac:dyDescent="0.25">
      <c r="A1382" s="182" t="s">
        <v>2313</v>
      </c>
      <c r="B1382" s="183" t="s">
        <v>2314</v>
      </c>
      <c r="C1382" s="184" t="s">
        <v>616</v>
      </c>
      <c r="D1382" s="184">
        <v>1</v>
      </c>
      <c r="E1382" s="43">
        <f t="shared" si="310"/>
        <v>0</v>
      </c>
      <c r="F1382" s="185">
        <f t="shared" si="314"/>
        <v>0</v>
      </c>
      <c r="H1382" s="186">
        <v>414.62</v>
      </c>
    </row>
    <row r="1383" spans="1:8" s="38" customFormat="1" ht="15.75" x14ac:dyDescent="0.25">
      <c r="A1383" s="45"/>
      <c r="B1383" s="46" t="s">
        <v>2315</v>
      </c>
      <c r="C1383" s="47"/>
      <c r="D1383" s="47"/>
      <c r="E1383" s="48"/>
      <c r="F1383" s="49">
        <f>SUM(F1358:F1382)</f>
        <v>0</v>
      </c>
      <c r="H1383" s="48"/>
    </row>
    <row r="1384" spans="1:8" s="193" customFormat="1" ht="23.25" customHeight="1" x14ac:dyDescent="0.25">
      <c r="A1384" s="187"/>
      <c r="B1384" s="188" t="s">
        <v>2316</v>
      </c>
      <c r="C1384" s="189"/>
      <c r="D1384" s="190"/>
      <c r="E1384" s="191"/>
      <c r="F1384" s="192">
        <f>ROUND(SUM(F6:F1383)/2,2)</f>
        <v>0</v>
      </c>
      <c r="H1384" s="191"/>
    </row>
    <row r="1385" spans="1:8" s="38" customFormat="1" ht="15.75" x14ac:dyDescent="0.25">
      <c r="A1385" s="194"/>
      <c r="B1385" s="195"/>
      <c r="C1385" s="196"/>
      <c r="D1385" s="197"/>
      <c r="E1385" s="198"/>
      <c r="F1385" s="199"/>
      <c r="H1385" s="198"/>
    </row>
    <row r="1386" spans="1:8" s="38" customFormat="1" ht="19.5" customHeight="1" x14ac:dyDescent="0.25">
      <c r="A1386" s="187"/>
      <c r="B1386" s="188" t="s">
        <v>2317</v>
      </c>
      <c r="C1386" s="189"/>
      <c r="D1386" s="190"/>
      <c r="E1386" s="191"/>
      <c r="F1386" s="192">
        <f>ROUND(SUM(F6:F587)/2,2)</f>
        <v>0</v>
      </c>
      <c r="H1386" s="191"/>
    </row>
    <row r="1387" spans="1:8" s="38" customFormat="1" ht="19.5" customHeight="1" x14ac:dyDescent="0.25">
      <c r="A1387" s="187"/>
      <c r="B1387" s="188" t="s">
        <v>2318</v>
      </c>
      <c r="C1387" s="189"/>
      <c r="D1387" s="190"/>
      <c r="E1387" s="191"/>
      <c r="F1387" s="192">
        <f>ROUND(SUM(F588:F1383)/2,2)</f>
        <v>0</v>
      </c>
      <c r="H1387" s="191"/>
    </row>
    <row r="1388" spans="1:8" ht="23.25" customHeight="1" x14ac:dyDescent="0.25"/>
  </sheetData>
  <protectedRanges>
    <protectedRange algorithmName="SHA-512" hashValue="1uCo362uOgZo2WA/Tv1SPgpLm+ql1+IyyICeVwDGSs1OeVCW8G7k97zKn+HXxtBjjKZZ+GHZPHg4rc8766MxcQ==" saltValue="UEEeQw0r9Nnm1uoXY8wF9Q==" spinCount="100000" sqref="H2:H3" name="Intervalo1_3_1"/>
  </protectedRanges>
  <mergeCells count="1">
    <mergeCell ref="B2:F2"/>
  </mergeCells>
  <printOptions horizontalCentered="1"/>
  <pageMargins left="0.51181102362204722" right="0.51181102362204722" top="0.78740157480314965" bottom="0.78740157480314965" header="0.31496062992125984" footer="0.31496062992125984"/>
  <pageSetup paperSize="9" scale="44" fitToHeight="0" orientation="portrait" r:id="rId1"/>
  <headerFooter>
    <oddHeader>Página &amp;P de &amp;N</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34D205F40B8264BA74C14BDEBAF6B72" ma:contentTypeVersion="28" ma:contentTypeDescription="Crie um novo documento." ma:contentTypeScope="" ma:versionID="f89e3d3f9dc9f4601e3d6488d22655e7">
  <xsd:schema xmlns:xsd="http://www.w3.org/2001/XMLSchema" xmlns:xs="http://www.w3.org/2001/XMLSchema" xmlns:p="http://schemas.microsoft.com/office/2006/metadata/properties" xmlns:ns2="3b065b92-eac6-4c88-bde3-6362dbc223ee" xmlns:ns3="ed72bac1-bfbb-4321-92c6-aa7120c2ef5b" targetNamespace="http://schemas.microsoft.com/office/2006/metadata/properties" ma:root="true" ma:fieldsID="2bfc4c27ba661334fb03c44b4a035c9d" ns2:_="" ns3:_="">
    <xsd:import namespace="3b065b92-eac6-4c88-bde3-6362dbc223ee"/>
    <xsd:import namespace="ed72bac1-bfbb-4321-92c6-aa7120c2ef5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_Flow_SignoffStatus" minOccurs="0"/>
                <xsd:element ref="ns2:MediaServiceLocation" minOccurs="0"/>
                <xsd:element ref="ns2:MediaServiceOCR" minOccurs="0"/>
                <xsd:element ref="ns3:SharedWithUsers" minOccurs="0"/>
                <xsd:element ref="ns3:SharedWithDetails" minOccurs="0"/>
                <xsd:element ref="ns3:TaxCatchAll" minOccurs="0"/>
                <xsd:element ref="ns2:lcf76f155ced4ddcb4097134ff3c332f" minOccurs="0"/>
                <xsd:element ref="ns2:MediaLengthInSeconds" minOccurs="0"/>
                <xsd:element ref="ns2:Inseridosistema_x002f_SEI" minOccurs="0"/>
                <xsd:element ref="ns2:Analis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65b92-eac6-4c88-bde3-6362dbc22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_Flow_SignoffStatus" ma:index="16" nillable="true" ma:displayName="Status de liberação" ma:internalName="Status_x0020_de_x0020_libera_x00e7__x00e3_o">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6905f465-c0dd-4870-bbe2-ba24a410d074" ma:termSetId="09814cd3-568e-fe90-9814-8d621ff8fb84" ma:anchorId="fba54fb3-c3e1-fe81-a776-ca4b69148c4d" ma:open="true" ma:isKeyword="false">
      <xsd:complexType>
        <xsd:sequence>
          <xsd:element ref="pc:Terms" minOccurs="0" maxOccurs="1"/>
        </xsd:sequence>
      </xsd:complexType>
    </xsd:element>
    <xsd:element name="MediaLengthInSeconds" ma:index="24" nillable="true" ma:displayName="MediaLengthInSeconds" ma:hidden="true" ma:internalName="MediaLengthInSeconds" ma:readOnly="true">
      <xsd:simpleType>
        <xsd:restriction base="dms:Unknown"/>
      </xsd:simpleType>
    </xsd:element>
    <xsd:element name="Inseridosistema_x002f_SEI" ma:index="25" nillable="true" ma:displayName="Inserido sistema/SEI" ma:default="0" ma:format="Dropdown" ma:internalName="Inseridosistema_x002f_SEI">
      <xsd:simpleType>
        <xsd:restriction base="dms:Boolean"/>
      </xsd:simpleType>
    </xsd:element>
    <xsd:element name="Analista" ma:index="26" nillable="true" ma:displayName="Analista" ma:format="Dropdown" ma:internalName="Analista">
      <xsd:simpleType>
        <xsd:restriction base="dms:Text">
          <xsd:maxLength value="255"/>
        </xsd:restrictio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72bac1-bfbb-4321-92c6-aa7120c2ef5b" elementFormDefault="qualified">
    <xsd:import namespace="http://schemas.microsoft.com/office/2006/documentManagement/types"/>
    <xsd:import namespace="http://schemas.microsoft.com/office/infopath/2007/PartnerControls"/>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15631222-b072-49fd-adf5-62f43c3229ea}" ma:internalName="TaxCatchAll" ma:showField="CatchAllData" ma:web="ed72bac1-bfbb-4321-92c6-aa7120c2ef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d72bac1-bfbb-4321-92c6-aa7120c2ef5b" xsi:nil="true"/>
    <lcf76f155ced4ddcb4097134ff3c332f xmlns="3b065b92-eac6-4c88-bde3-6362dbc223ee">
      <Terms xmlns="http://schemas.microsoft.com/office/infopath/2007/PartnerControls"/>
    </lcf76f155ced4ddcb4097134ff3c332f>
    <_Flow_SignoffStatus xmlns="3b065b92-eac6-4c88-bde3-6362dbc223ee" xsi:nil="true"/>
    <Analista xmlns="3b065b92-eac6-4c88-bde3-6362dbc223ee" xsi:nil="true"/>
    <Inseridosistema_x002f_SEI xmlns="3b065b92-eac6-4c88-bde3-6362dbc223ee">false</Inseridosistema_x002f_SEI>
  </documentManagement>
</p:properties>
</file>

<file path=customXml/itemProps1.xml><?xml version="1.0" encoding="utf-8"?>
<ds:datastoreItem xmlns:ds="http://schemas.openxmlformats.org/officeDocument/2006/customXml" ds:itemID="{084960CF-DD2B-45B9-88A8-D7BE193306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65b92-eac6-4c88-bde3-6362dbc223ee"/>
    <ds:schemaRef ds:uri="ed72bac1-bfbb-4321-92c6-aa7120c2ef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0B27AB-AFC5-4410-8970-CE3C4FAC18A7}">
  <ds:schemaRefs>
    <ds:schemaRef ds:uri="http://schemas.microsoft.com/sharepoint/v3/contenttype/forms"/>
  </ds:schemaRefs>
</ds:datastoreItem>
</file>

<file path=customXml/itemProps3.xml><?xml version="1.0" encoding="utf-8"?>
<ds:datastoreItem xmlns:ds="http://schemas.openxmlformats.org/officeDocument/2006/customXml" ds:itemID="{9E8F606B-7A1D-4ED4-83B1-C2ADB82870FC}">
  <ds:schemaRefs>
    <ds:schemaRef ds:uri="http://schemas.microsoft.com/office/2006/metadata/properties"/>
    <ds:schemaRef ds:uri="http://schemas.microsoft.com/office/infopath/2007/PartnerControls"/>
    <ds:schemaRef ds:uri="ed72bac1-bfbb-4321-92c6-aa7120c2ef5b"/>
    <ds:schemaRef ds:uri="3b065b92-eac6-4c88-bde3-6362dbc223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vt:lpstr>
      <vt:lpstr>PLANILHA!Titulos_de_impressao</vt:lpstr>
    </vt:vector>
  </TitlesOfParts>
  <Manager/>
  <Company>Ministério Público do Estado de Minas Gerais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CAMBA ROCHA</dc:creator>
  <cp:keywords/>
  <dc:description/>
  <cp:lastModifiedBy>Daniela Teixeira Diniz Andrade</cp:lastModifiedBy>
  <cp:revision/>
  <dcterms:created xsi:type="dcterms:W3CDTF">2024-06-27T13:02:12Z</dcterms:created>
  <dcterms:modified xsi:type="dcterms:W3CDTF">2024-11-28T12:36:50Z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0x010100234D205F40B8264BA74C14BDEBAF6B72</vt:lpwstr>
  </property>
  <property fmtid="{D5CDD505-2E9C-101B-9397-08002B2CF9AE}" pid="3" name="MediaServiceImageTags">
    <vt:lpwstr/>
  </property>
</Properties>
</file>